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RAN5#102\ChunyingDocs\"/>
    </mc:Choice>
  </mc:AlternateContent>
  <xr:revisionPtr revIDLastSave="0" documentId="13_ncr:1_{2CDB6775-EB39-4336-8DC7-91037656B6B4}" xr6:coauthVersionLast="36" xr6:coauthVersionMax="47" xr10:uidLastSave="{00000000-0000-0000-0000-000000000000}"/>
  <bookViews>
    <workbookView xWindow="57480" yWindow="-120" windowWidth="38640" windowHeight="20628" activeTab="1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1'!$A$11:$X$342</definedName>
    <definedName name="_Toc515553313" localSheetId="1">'RF Tx Rx Range 1'!$C$167</definedName>
    <definedName name="_Toc532492637" localSheetId="1">'RF Tx Rx Range 1'!#REF!</definedName>
    <definedName name="_Toc532492639" localSheetId="1">'RF Tx Rx Range 1'!$D$235</definedName>
    <definedName name="_Toc532492640" localSheetId="1">'RF Tx Rx Range 1'!$D$236</definedName>
    <definedName name="_Toc532492641" localSheetId="1">'RF Tx Rx Range 1'!$D$237</definedName>
    <definedName name="_Toc532492642" localSheetId="1">'RF Tx Rx Range 1'!$D$238</definedName>
    <definedName name="_Toc532492643" localSheetId="1">'RF Tx Rx Range 1'!$D$239</definedName>
    <definedName name="_Toc532492644" localSheetId="1">'RF Tx Rx Range 1'!#REF!</definedName>
    <definedName name="_Toc535317338" localSheetId="1">'RF Tx Rx Range 1'!$D$239</definedName>
    <definedName name="_Toc535317339" localSheetId="1">'RF Tx Rx Range 1'!$D$240</definedName>
    <definedName name="_Toc535317340" localSheetId="1">'RF Tx Rx Range 1'!$D$241</definedName>
    <definedName name="_Toc535317341" localSheetId="1">'RF Tx Rx Range 1'!$D$242</definedName>
    <definedName name="_Toc535317342" localSheetId="1">'RF Tx Rx Range 1'!$D$243</definedName>
    <definedName name="_Toc535317343" localSheetId="1">'RF Tx Rx Range 1'!$D$244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1'!$C$7:$X$342</definedName>
  </definedNames>
  <calcPr calcId="191029" calcMode="manual"/>
</workbook>
</file>

<file path=xl/calcChain.xml><?xml version="1.0" encoding="utf-8"?>
<calcChain xmlns="http://schemas.openxmlformats.org/spreadsheetml/2006/main">
  <c r="L340" i="1" l="1"/>
  <c r="L101" i="1" l="1"/>
  <c r="L100" i="1"/>
  <c r="N10" i="1" a="1"/>
  <c r="N10" i="1" s="1"/>
  <c r="L94" i="1"/>
  <c r="L91" i="1"/>
  <c r="L90" i="1"/>
  <c r="L89" i="1"/>
  <c r="L93" i="1"/>
  <c r="L92" i="1"/>
  <c r="L96" i="1"/>
  <c r="L95" i="1"/>
  <c r="L88" i="1"/>
  <c r="L247" i="1"/>
  <c r="L105" i="1"/>
  <c r="L104" i="1"/>
  <c r="L103" i="1"/>
  <c r="L102" i="1"/>
  <c r="L106" i="1"/>
  <c r="L99" i="1"/>
  <c r="L98" i="1"/>
  <c r="L229" i="1"/>
  <c r="L300" i="1"/>
  <c r="L299" i="1"/>
  <c r="L298" i="1"/>
  <c r="L249" i="1"/>
  <c r="I14" i="5"/>
  <c r="E14" i="5" s="1"/>
  <c r="H14" i="5"/>
  <c r="D14" i="5" s="1"/>
  <c r="B14" i="5"/>
  <c r="B5" i="5"/>
  <c r="A2" i="5"/>
  <c r="L251" i="1"/>
  <c r="L40" i="1"/>
  <c r="L41" i="1"/>
  <c r="L42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48" i="1"/>
  <c r="L246" i="1"/>
  <c r="L47" i="1"/>
  <c r="L32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65" i="1"/>
  <c r="L66" i="1"/>
  <c r="L188" i="1"/>
  <c r="L122" i="1"/>
  <c r="L53" i="1"/>
  <c r="L52" i="1"/>
  <c r="L51" i="1"/>
  <c r="L222" i="1"/>
  <c r="L218" i="1"/>
  <c r="L217" i="1"/>
  <c r="L150" i="1"/>
  <c r="L147" i="1"/>
  <c r="L148" i="1"/>
  <c r="L149" i="1"/>
  <c r="N8" i="1"/>
  <c r="D5" i="5" s="1"/>
  <c r="P8" i="1"/>
  <c r="D7" i="5" s="1"/>
  <c r="R8" i="1"/>
  <c r="D6" i="5" s="1"/>
  <c r="T8" i="1"/>
  <c r="D8" i="5" s="1"/>
  <c r="V8" i="1"/>
  <c r="E9" i="5" s="1"/>
  <c r="L13" i="1"/>
  <c r="L14" i="1"/>
  <c r="L15" i="1"/>
  <c r="L16" i="1"/>
  <c r="L17" i="1"/>
  <c r="L18" i="1"/>
  <c r="L19" i="1"/>
  <c r="L21" i="1"/>
  <c r="L23" i="1"/>
  <c r="L24" i="1"/>
  <c r="L25" i="1"/>
  <c r="L26" i="1"/>
  <c r="L28" i="1"/>
  <c r="L29" i="1"/>
  <c r="L30" i="1"/>
  <c r="L31" i="1"/>
  <c r="L33" i="1"/>
  <c r="L34" i="1"/>
  <c r="L35" i="1"/>
  <c r="L36" i="1"/>
  <c r="L37" i="1"/>
  <c r="L38" i="1"/>
  <c r="L39" i="1"/>
  <c r="L43" i="1"/>
  <c r="L44" i="1"/>
  <c r="L45" i="1"/>
  <c r="L46" i="1"/>
  <c r="L49" i="1"/>
  <c r="L50" i="1"/>
  <c r="L55" i="1"/>
  <c r="L56" i="1"/>
  <c r="L57" i="1"/>
  <c r="L58" i="1"/>
  <c r="L60" i="1"/>
  <c r="L61" i="1"/>
  <c r="L63" i="1"/>
  <c r="L64" i="1"/>
  <c r="L67" i="1"/>
  <c r="L68" i="1"/>
  <c r="L69" i="1"/>
  <c r="L70" i="1"/>
  <c r="L71" i="1"/>
  <c r="L73" i="1"/>
  <c r="L74" i="1"/>
  <c r="L75" i="1"/>
  <c r="L76" i="1"/>
  <c r="L78" i="1"/>
  <c r="L79" i="1"/>
  <c r="L80" i="1"/>
  <c r="L81" i="1"/>
  <c r="L82" i="1"/>
  <c r="L83" i="1"/>
  <c r="L84" i="1"/>
  <c r="L85" i="1"/>
  <c r="L86" i="1"/>
  <c r="L108" i="1"/>
  <c r="L109" i="1"/>
  <c r="L110" i="1"/>
  <c r="L111" i="1"/>
  <c r="L112" i="1"/>
  <c r="L113" i="1"/>
  <c r="L114" i="1"/>
  <c r="L116" i="1"/>
  <c r="L118" i="1"/>
  <c r="L119" i="1"/>
  <c r="L120" i="1"/>
  <c r="L121" i="1"/>
  <c r="L138" i="1"/>
  <c r="L140" i="1"/>
  <c r="L141" i="1"/>
  <c r="L142" i="1"/>
  <c r="L143" i="1"/>
  <c r="L145" i="1"/>
  <c r="L146" i="1"/>
  <c r="L151" i="1"/>
  <c r="L152" i="1"/>
  <c r="L154" i="1"/>
  <c r="L156" i="1"/>
  <c r="L157" i="1"/>
  <c r="L158" i="1"/>
  <c r="L160" i="1"/>
  <c r="L161" i="1"/>
  <c r="L163" i="1"/>
  <c r="L164" i="1"/>
  <c r="L165" i="1"/>
  <c r="L166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9" i="1"/>
  <c r="L190" i="1"/>
  <c r="L191" i="1"/>
  <c r="L192" i="1"/>
  <c r="L193" i="1"/>
  <c r="L194" i="1"/>
  <c r="L195" i="1"/>
  <c r="L197" i="1"/>
  <c r="L199" i="1"/>
  <c r="L200" i="1"/>
  <c r="L201" i="1"/>
  <c r="L203" i="1"/>
  <c r="L204" i="1"/>
  <c r="L206" i="1"/>
  <c r="L207" i="1"/>
  <c r="L208" i="1"/>
  <c r="L209" i="1"/>
  <c r="L211" i="1"/>
  <c r="L212" i="1"/>
  <c r="M212" i="1"/>
  <c r="L213" i="1"/>
  <c r="L214" i="1"/>
  <c r="L215" i="1"/>
  <c r="L216" i="1"/>
  <c r="L219" i="1"/>
  <c r="L220" i="1"/>
  <c r="L221" i="1"/>
  <c r="L223" i="1"/>
  <c r="L225" i="1"/>
  <c r="L226" i="1"/>
  <c r="L228" i="1"/>
  <c r="L230" i="1"/>
  <c r="L232" i="1"/>
  <c r="L252" i="1"/>
  <c r="L253" i="1"/>
  <c r="L255" i="1"/>
  <c r="L257" i="1"/>
  <c r="L259" i="1"/>
  <c r="L260" i="1"/>
  <c r="L261" i="1"/>
  <c r="L262" i="1"/>
  <c r="L263" i="1"/>
  <c r="L265" i="1"/>
  <c r="L267" i="1"/>
  <c r="L269" i="1"/>
  <c r="L270" i="1"/>
  <c r="L271" i="1"/>
  <c r="L272" i="1"/>
  <c r="L274" i="1"/>
  <c r="L276" i="1"/>
  <c r="L277" i="1"/>
  <c r="L278" i="1"/>
  <c r="L279" i="1"/>
  <c r="L281" i="1"/>
  <c r="L283" i="1"/>
  <c r="L284" i="1"/>
  <c r="L285" i="1"/>
  <c r="L286" i="1"/>
  <c r="L288" i="1"/>
  <c r="L289" i="1"/>
  <c r="L290" i="1"/>
  <c r="L291" i="1"/>
  <c r="L293" i="1"/>
  <c r="L294" i="1"/>
  <c r="L295" i="1"/>
  <c r="L302" i="1"/>
  <c r="L303" i="1"/>
  <c r="L304" i="1"/>
  <c r="L305" i="1"/>
  <c r="L307" i="1"/>
  <c r="L309" i="1"/>
  <c r="L310" i="1"/>
  <c r="L311" i="1"/>
  <c r="L312" i="1"/>
  <c r="L314" i="1"/>
  <c r="L316" i="1"/>
  <c r="L317" i="1"/>
  <c r="L319" i="1"/>
  <c r="L320" i="1"/>
  <c r="L322" i="1"/>
  <c r="L323" i="1"/>
  <c r="L324" i="1"/>
  <c r="L326" i="1"/>
  <c r="L328" i="1"/>
  <c r="L330" i="1"/>
  <c r="L331" i="1"/>
  <c r="L333" i="1"/>
  <c r="L334" i="1"/>
  <c r="L335" i="1"/>
  <c r="L336" i="1"/>
  <c r="L337" i="1"/>
  <c r="L338" i="1"/>
  <c r="L339" i="1"/>
  <c r="L341" i="1"/>
  <c r="E5" i="5" l="1"/>
  <c r="D9" i="5"/>
  <c r="E6" i="5"/>
  <c r="E7" i="5"/>
  <c r="E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  <author>LocalAccount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  <comment ref="G33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LocalAccount:</t>
        </r>
        <r>
          <rPr>
            <sz val="9"/>
            <color indexed="81"/>
            <rFont val="Tahoma"/>
            <family val="2"/>
          </rPr>
          <t xml:space="preserve">
Confirmation from RD?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<sst xmlns="http://schemas.openxmlformats.org/spreadsheetml/2006/main" count="2053" uniqueCount="1079">
  <si>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</si>
  <si>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</si>
  <si>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</si>
  <si>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</si>
  <si>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</si>
  <si>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for  SA range 1 (sub-6 GHz, TS 38.521-1)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</si>
  <si>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</si>
  <si>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</si>
  <si>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</si>
  <si>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</si>
  <si>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</si>
  <si>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</si>
  <si>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</si>
  <si>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 xml:space="preserve">Yu Shi, China Unicom
</t>
  </si>
  <si>
    <t>shiyu19@chinaunicom.cn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</si>
  <si>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</si>
  <si>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</si>
  <si>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</si>
  <si>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</si>
  <si>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</si>
  <si>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</si>
  <si>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</si>
  <si>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</si>
  <si>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</si>
  <si>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</si>
  <si>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</si>
  <si>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</si>
  <si>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</si>
  <si>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</si>
  <si>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</si>
  <si>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</si>
  <si>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</si>
  <si>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</si>
  <si>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</si>
  <si>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Start of work plan items.  Note! Do not remove this row. Introduce new work plan rows/items below this row.</t>
  </si>
  <si>
    <t>38.521-1</t>
  </si>
  <si>
    <t>General</t>
  </si>
  <si>
    <t>Foreword</t>
  </si>
  <si>
    <t>Introduction</t>
  </si>
  <si>
    <t>define scope of TS</t>
  </si>
  <si>
    <t>Define References made in TS</t>
  </si>
  <si>
    <t>Bureau Veritas</t>
  </si>
  <si>
    <t>3 subsections which define definitions, symbols and abbreaviations respectively</t>
  </si>
  <si>
    <t>define categories of test requirements</t>
  </si>
  <si>
    <t>define the frequency bands and channel arragement</t>
  </si>
  <si>
    <t>Transmitter characteristics (Clause 6)</t>
  </si>
  <si>
    <t>6.1</t>
  </si>
  <si>
    <t>Transmit power (Clause 6.2)</t>
  </si>
  <si>
    <t>UE maximum output power</t>
  </si>
  <si>
    <t>6.2.2</t>
  </si>
  <si>
    <t>UE maximum output power reduction</t>
  </si>
  <si>
    <t>CATR</t>
  </si>
  <si>
    <t>6.2.3</t>
  </si>
  <si>
    <t xml:space="preserve">Ericsson
</t>
  </si>
  <si>
    <t>6.2.4</t>
  </si>
  <si>
    <t>Configured transmitted power</t>
  </si>
  <si>
    <t>Transmitter power for CA（Clause 6.2A）</t>
  </si>
  <si>
    <t>Transmitter power for SUL（Clause 6.2C）</t>
  </si>
  <si>
    <t>Output power dynamics (Clause 6.3)</t>
  </si>
  <si>
    <t>6.3.1</t>
  </si>
  <si>
    <t>Minimum output power</t>
  </si>
  <si>
    <t>6.3.2</t>
  </si>
  <si>
    <t>Transmit OFF power</t>
  </si>
  <si>
    <t>Transmit ON/OFF time mask (Clause 6.3.3)</t>
  </si>
  <si>
    <t>6.3.3.1</t>
  </si>
  <si>
    <t>6.3.3.2</t>
  </si>
  <si>
    <t>General ON/OFF time mask</t>
  </si>
  <si>
    <t>6.3.3.3</t>
  </si>
  <si>
    <t>KTL</t>
  </si>
  <si>
    <t>6.3.3.6</t>
  </si>
  <si>
    <t>MTCC</t>
  </si>
  <si>
    <t>6.3.3.7</t>
  </si>
  <si>
    <t>PUSCH-PUCCH and PUSCH-SRS time mask</t>
  </si>
  <si>
    <t>Power control(Clause 6.3.4)</t>
  </si>
  <si>
    <t>6.3.4.1</t>
  </si>
  <si>
    <t>introduction of power control</t>
  </si>
  <si>
    <t>R5-181677</t>
  </si>
  <si>
    <t>6.3.4.2</t>
  </si>
  <si>
    <t>6.3.4.3</t>
  </si>
  <si>
    <t>Transmit signal quality(Clause 6.4)</t>
  </si>
  <si>
    <t>6.4.1</t>
  </si>
  <si>
    <t>Rohde &amp; Schwarz</t>
  </si>
  <si>
    <t>Transmit modulation quality(Clause 6.4.2)</t>
  </si>
  <si>
    <t>6.4.2.1</t>
  </si>
  <si>
    <t>Error Vector Magnitude</t>
  </si>
  <si>
    <t>6.4.2.2</t>
  </si>
  <si>
    <t>Carrier leakage</t>
  </si>
  <si>
    <t>6.4.2.3</t>
  </si>
  <si>
    <t>In-band emissions</t>
  </si>
  <si>
    <t>6.4.2.4</t>
  </si>
  <si>
    <t>EVM equalizer spectrum flatness</t>
  </si>
  <si>
    <t>Output RF spectrum emissions(Clause 6.5)</t>
  </si>
  <si>
    <t>6.5.1</t>
  </si>
  <si>
    <t>Occupied bandwidth</t>
  </si>
  <si>
    <t>Out of band emission(Clause 6.5.2)</t>
  </si>
  <si>
    <t>6.5.2.1</t>
  </si>
  <si>
    <t>6.5.2.2</t>
  </si>
  <si>
    <t>Spectrum emission mask</t>
  </si>
  <si>
    <t>6.5.2.3</t>
  </si>
  <si>
    <t>Additional spectrum emission mask</t>
  </si>
  <si>
    <t>Adjacent channel leakage ratio(Clause 6.5.2.4)</t>
  </si>
  <si>
    <t>6.5.2.4.1</t>
  </si>
  <si>
    <t>NR ACLR</t>
  </si>
  <si>
    <t>6.5.2.4.2</t>
  </si>
  <si>
    <t>UTRA ACLR</t>
  </si>
  <si>
    <t>Spurious emissions(Clause 6.5.3)</t>
  </si>
  <si>
    <t>6.5.3.1</t>
  </si>
  <si>
    <t>General spurious emissions</t>
  </si>
  <si>
    <t xml:space="preserve">
Qualcomm
</t>
  </si>
  <si>
    <t>6.5.3.2</t>
  </si>
  <si>
    <t>Spurious emissions for UE co-existence</t>
  </si>
  <si>
    <t>6.5.4</t>
  </si>
  <si>
    <t>Transmit intermodulation</t>
  </si>
  <si>
    <t>Receiver characteristics(Clause 7)</t>
  </si>
  <si>
    <t>7.1</t>
  </si>
  <si>
    <t>7.2</t>
  </si>
  <si>
    <t>Diversity characteristics</t>
  </si>
  <si>
    <t>Reference sensitivity power level(Clause 7.3)</t>
  </si>
  <si>
    <t>7.3.1</t>
  </si>
  <si>
    <t>7.3.2</t>
  </si>
  <si>
    <t>7.3C.1</t>
  </si>
  <si>
    <t>7.3C.2</t>
  </si>
  <si>
    <t>7.4</t>
  </si>
  <si>
    <t>Maximum input level</t>
  </si>
  <si>
    <t>7.4A</t>
  </si>
  <si>
    <t>7.5</t>
  </si>
  <si>
    <t>7.5A.1</t>
  </si>
  <si>
    <t>Blocking charateristics(Clause 7.6)</t>
  </si>
  <si>
    <t>7.6.1</t>
  </si>
  <si>
    <t>7.6.2</t>
  </si>
  <si>
    <t>7.6.3</t>
  </si>
  <si>
    <t>7.6.4</t>
  </si>
  <si>
    <t>Blocking characteristics for CA(Clause 7.6A)</t>
  </si>
  <si>
    <t>7.6A.1</t>
  </si>
  <si>
    <t>7.6A.2.1</t>
  </si>
  <si>
    <t>7.6A.3.1</t>
  </si>
  <si>
    <t>Narrow band blocking for CA(Clause 7.6A.4)</t>
  </si>
  <si>
    <t>7.7</t>
  </si>
  <si>
    <t>Spurious response</t>
  </si>
  <si>
    <t>Spurious response for CA(Clause 7.7A)</t>
  </si>
  <si>
    <t>7.7A.1</t>
  </si>
  <si>
    <t>Intermodulation characteristic(Clause 7.8)</t>
  </si>
  <si>
    <t>7.8.1</t>
  </si>
  <si>
    <t>7.8.2</t>
  </si>
  <si>
    <t>7.8A.1</t>
  </si>
  <si>
    <t>7.8A.2.1</t>
  </si>
  <si>
    <t>7.9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</si>
  <si>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</si>
  <si>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</si>
  <si>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</si>
  <si>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</si>
  <si>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</si>
  <si>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</si>
  <si>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</si>
  <si>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</si>
  <si>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</si>
  <si>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</si>
  <si>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</si>
  <si>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</si>
  <si>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</si>
  <si>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</si>
  <si>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Keysight</t>
  </si>
  <si>
    <t>China unicom</t>
  </si>
  <si>
    <t>guchunying@huawei.com</t>
  </si>
  <si>
    <t>6.3.4.4</t>
  </si>
  <si>
    <t>Maximum input level(Clause 7.4)</t>
    <phoneticPr fontId="5" type="noConversion"/>
  </si>
  <si>
    <t>Adjacent channel selectivity(Clause 7.5)</t>
    <phoneticPr fontId="5" type="noConversion"/>
  </si>
  <si>
    <t>Spurious response(Clause 7.7)</t>
    <phoneticPr fontId="5" type="noConversion"/>
  </si>
  <si>
    <t>6.2.1</t>
    <phoneticPr fontId="5" type="noConversion"/>
  </si>
  <si>
    <t>Intel</t>
    <phoneticPr fontId="5" type="noConversion"/>
  </si>
  <si>
    <t>Intel</t>
    <phoneticPr fontId="5" type="noConversion"/>
  </si>
  <si>
    <t>Measurement uncertainties and Test Tolerances</t>
    <phoneticPr fontId="5" type="noConversion"/>
  </si>
  <si>
    <t>Define measurement uncertainties and TT</t>
    <phoneticPr fontId="5" type="noConversion"/>
  </si>
  <si>
    <t>Spurious emissions (Clause 7.9)</t>
    <phoneticPr fontId="5" type="noConversion"/>
  </si>
  <si>
    <t>Reference sensitivity power level</t>
    <phoneticPr fontId="5" type="noConversion"/>
  </si>
  <si>
    <t>General</t>
    <phoneticPr fontId="5" type="noConversion"/>
  </si>
  <si>
    <t>38.521-1</t>
    <phoneticPr fontId="5" type="noConversion"/>
  </si>
  <si>
    <t xml:space="preserve">
Qualcomm
</t>
    <phoneticPr fontId="5" type="noConversion"/>
  </si>
  <si>
    <t>Reference sensitivity for CA(Clause 7.3A)</t>
    <phoneticPr fontId="5" type="noConversion"/>
  </si>
  <si>
    <t>Minimum conformance requirements</t>
    <phoneticPr fontId="5" type="noConversion"/>
  </si>
  <si>
    <t>Information copy from RAN4 for reference</t>
  </si>
  <si>
    <t xml:space="preserve">
Qualcomm
</t>
    <phoneticPr fontId="5" type="noConversion"/>
  </si>
  <si>
    <t>Additional spurious emissions</t>
    <phoneticPr fontId="5" type="noConversion"/>
  </si>
  <si>
    <t>Annex H</t>
    <phoneticPr fontId="5" type="noConversion"/>
  </si>
  <si>
    <t>Qualcomm</t>
    <phoneticPr fontId="5" type="noConversion"/>
  </si>
  <si>
    <t>Statistical Testing</t>
    <phoneticPr fontId="5" type="noConversion"/>
  </si>
  <si>
    <t xml:space="preserve">NTT DOCOMO, INC.
Anritsu
Rohde &amp; Schwarz
HUAWEI
CATR
MTCC
KTL
Ericsson
Keysight
Qualcomm
Intel
</t>
    <phoneticPr fontId="5" type="noConversion"/>
  </si>
  <si>
    <t>LGE</t>
    <phoneticPr fontId="5" type="noConversion"/>
  </si>
  <si>
    <t>6.2C.1</t>
    <phoneticPr fontId="5" type="noConversion"/>
  </si>
  <si>
    <t>6.3.3.4</t>
    <phoneticPr fontId="5" type="noConversion"/>
  </si>
  <si>
    <t>6.3.3.8</t>
  </si>
  <si>
    <t>6.3.3.9</t>
  </si>
  <si>
    <t>new</t>
    <phoneticPr fontId="5" type="noConversion"/>
  </si>
  <si>
    <t>Specifiy the measurement of all relevant parameters that describe the in-channel quality of the output signal of the TX under test in a single measurement process</t>
    <phoneticPr fontId="5" type="noConversion"/>
  </si>
  <si>
    <t>Annex E</t>
    <phoneticPr fontId="5" type="noConversion"/>
  </si>
  <si>
    <t>Annex F</t>
    <phoneticPr fontId="5" type="noConversion"/>
  </si>
  <si>
    <t>Bureau Veritas/QUALCOMM</t>
    <phoneticPr fontId="5" type="noConversion"/>
  </si>
  <si>
    <t>Rohde &amp; Schwarz</t>
    <phoneticPr fontId="5" type="noConversion"/>
  </si>
  <si>
    <t>6.2A.1</t>
    <phoneticPr fontId="5" type="noConversion"/>
  </si>
  <si>
    <t>6.2A.1.0</t>
    <phoneticPr fontId="5" type="noConversion"/>
  </si>
  <si>
    <t>6.2A.1.1</t>
    <phoneticPr fontId="5" type="noConversion"/>
  </si>
  <si>
    <t>Huawei</t>
    <phoneticPr fontId="5" type="noConversion"/>
  </si>
  <si>
    <t>6.2A.2</t>
    <phoneticPr fontId="5" type="noConversion"/>
  </si>
  <si>
    <t>UE maximum output power reduction for CA</t>
    <phoneticPr fontId="5" type="noConversion"/>
  </si>
  <si>
    <t>6.2A.2.1</t>
    <phoneticPr fontId="5" type="noConversion"/>
  </si>
  <si>
    <t>6.2A.4</t>
    <phoneticPr fontId="5" type="noConversion"/>
  </si>
  <si>
    <t>Configured output power for CA</t>
    <phoneticPr fontId="5" type="noConversion"/>
  </si>
  <si>
    <t>6.2A.4.1</t>
  </si>
  <si>
    <t>ΔTIB,c for Inter-band CA</t>
    <phoneticPr fontId="5" type="noConversion"/>
  </si>
  <si>
    <t>Configured transmitted power for SUL</t>
    <phoneticPr fontId="5" type="noConversion"/>
  </si>
  <si>
    <t>6.2C.2</t>
    <phoneticPr fontId="5" type="noConversion"/>
  </si>
  <si>
    <t>ΔTIB,c</t>
    <phoneticPr fontId="5" type="noConversion"/>
  </si>
  <si>
    <t>6.2D.1</t>
    <phoneticPr fontId="5" type="noConversion"/>
  </si>
  <si>
    <t>6.2D.2</t>
    <phoneticPr fontId="5" type="noConversion"/>
  </si>
  <si>
    <t>6.2D.3</t>
    <phoneticPr fontId="5" type="noConversion"/>
  </si>
  <si>
    <t>PRACH time mask</t>
    <phoneticPr fontId="5" type="noConversion"/>
  </si>
  <si>
    <t>6.3.3.5</t>
    <phoneticPr fontId="5" type="noConversion"/>
  </si>
  <si>
    <t>Transmit power time mask for consecutive slot or long subslot transmission and short subslot transmission boundaries</t>
    <phoneticPr fontId="5" type="noConversion"/>
  </si>
  <si>
    <t>6.3A.1</t>
    <phoneticPr fontId="5" type="noConversion"/>
  </si>
  <si>
    <t>Minimum output power for CA</t>
    <phoneticPr fontId="5" type="noConversion"/>
  </si>
  <si>
    <t>6.3A.2</t>
    <phoneticPr fontId="5" type="noConversion"/>
  </si>
  <si>
    <t>Output power dynamics for CA(Clause 6.3A)</t>
    <phoneticPr fontId="5" type="noConversion"/>
  </si>
  <si>
    <t>38.521-1</t>
    <phoneticPr fontId="5" type="noConversion"/>
  </si>
  <si>
    <t>Transmit OFF power for CA</t>
    <phoneticPr fontId="5" type="noConversion"/>
  </si>
  <si>
    <t>6.3A.3</t>
    <phoneticPr fontId="5" type="noConversion"/>
  </si>
  <si>
    <t>6.3A.1.1</t>
    <phoneticPr fontId="5" type="noConversion"/>
  </si>
  <si>
    <t>6.3A.2.1</t>
    <phoneticPr fontId="5" type="noConversion"/>
  </si>
  <si>
    <t>6.3A.3.1</t>
    <phoneticPr fontId="5" type="noConversion"/>
  </si>
  <si>
    <t xml:space="preserve">referenced by 521-3 </t>
    <phoneticPr fontId="5" type="noConversion"/>
  </si>
  <si>
    <t>referenced by 521-3</t>
    <phoneticPr fontId="5" type="noConversion"/>
  </si>
  <si>
    <t>6.3D.1</t>
    <phoneticPr fontId="5" type="noConversion"/>
  </si>
  <si>
    <t>6.3D.2</t>
    <phoneticPr fontId="5" type="noConversion"/>
  </si>
  <si>
    <t>6.3D.3</t>
    <phoneticPr fontId="5" type="noConversion"/>
  </si>
  <si>
    <t>Transmit signal quality for CA(Clause 6.4A)</t>
    <phoneticPr fontId="5" type="noConversion"/>
  </si>
  <si>
    <t>6.4A.1</t>
    <phoneticPr fontId="5" type="noConversion"/>
  </si>
  <si>
    <t>Frequency error for CA</t>
    <phoneticPr fontId="5" type="noConversion"/>
  </si>
  <si>
    <t>6.4A.1.1</t>
    <phoneticPr fontId="5" type="noConversion"/>
  </si>
  <si>
    <t>6.4A.2</t>
    <phoneticPr fontId="5" type="noConversion"/>
  </si>
  <si>
    <t>6.4A.2.1</t>
    <phoneticPr fontId="5" type="noConversion"/>
  </si>
  <si>
    <t>6.4A.2.2</t>
    <phoneticPr fontId="5" type="noConversion"/>
  </si>
  <si>
    <t>6.4A.2.3</t>
    <phoneticPr fontId="5" type="noConversion"/>
  </si>
  <si>
    <t>6.4D.1</t>
    <phoneticPr fontId="5" type="noConversion"/>
  </si>
  <si>
    <t>6.4D.2</t>
    <phoneticPr fontId="5" type="noConversion"/>
  </si>
  <si>
    <t>6.4D.3</t>
  </si>
  <si>
    <t>6.4D.4</t>
  </si>
  <si>
    <t>Output RF spectrum emissions for CA(Clause 6.5A )</t>
    <phoneticPr fontId="5" type="noConversion"/>
  </si>
  <si>
    <t>6.5A.1</t>
    <phoneticPr fontId="5" type="noConversion"/>
  </si>
  <si>
    <t>6.5A.1.1</t>
    <phoneticPr fontId="5" type="noConversion"/>
  </si>
  <si>
    <t>6.5A.2</t>
    <phoneticPr fontId="5" type="noConversion"/>
  </si>
  <si>
    <t>6.5A.2.1</t>
    <phoneticPr fontId="5" type="noConversion"/>
  </si>
  <si>
    <t>General</t>
    <phoneticPr fontId="5" type="noConversion"/>
  </si>
  <si>
    <t>6.5A.2.2</t>
    <phoneticPr fontId="5" type="noConversion"/>
  </si>
  <si>
    <t>6.5A.2.4</t>
    <phoneticPr fontId="5" type="noConversion"/>
  </si>
  <si>
    <t>6.5A.3</t>
    <phoneticPr fontId="5" type="noConversion"/>
  </si>
  <si>
    <t>Spurious emission for CA</t>
    <phoneticPr fontId="5" type="noConversion"/>
  </si>
  <si>
    <t>6.5A.4</t>
    <phoneticPr fontId="5" type="noConversion"/>
  </si>
  <si>
    <t>Transmit intermodulation for CA</t>
    <phoneticPr fontId="5" type="noConversion"/>
  </si>
  <si>
    <t>6.5D.1</t>
    <phoneticPr fontId="5" type="noConversion"/>
  </si>
  <si>
    <t>6.5D.2</t>
    <phoneticPr fontId="5" type="noConversion"/>
  </si>
  <si>
    <t>6.5D.3</t>
    <phoneticPr fontId="5" type="noConversion"/>
  </si>
  <si>
    <t>6.5D.4</t>
    <phoneticPr fontId="5" type="noConversion"/>
  </si>
  <si>
    <t>Occupied bandwidth for CA</t>
    <phoneticPr fontId="5" type="noConversion"/>
  </si>
  <si>
    <t>6.5A.1.0</t>
    <phoneticPr fontId="5" type="noConversion"/>
  </si>
  <si>
    <t xml:space="preserve">
</t>
    <phoneticPr fontId="5" type="noConversion"/>
  </si>
  <si>
    <t>6.5A.2.2.0</t>
    <phoneticPr fontId="5" type="noConversion"/>
  </si>
  <si>
    <t>6.5A.2.2.1</t>
    <phoneticPr fontId="5" type="noConversion"/>
  </si>
  <si>
    <t>6.5A.2.3</t>
    <phoneticPr fontId="5" type="noConversion"/>
  </si>
  <si>
    <t>6.5A.2.3.0</t>
    <phoneticPr fontId="5" type="noConversion"/>
  </si>
  <si>
    <t>Minimum conformance requirements</t>
    <phoneticPr fontId="5" type="noConversion"/>
  </si>
  <si>
    <t>6.5A.2.3.1</t>
  </si>
  <si>
    <t>6.5A.2.4.1</t>
    <phoneticPr fontId="5" type="noConversion"/>
  </si>
  <si>
    <t>6.5A.2.4.1.0</t>
    <phoneticPr fontId="5" type="noConversion"/>
  </si>
  <si>
    <t>6.5A.2.4.1.1</t>
    <phoneticPr fontId="5" type="noConversion"/>
  </si>
  <si>
    <t>6.5A.2.4.2</t>
    <phoneticPr fontId="5" type="noConversion"/>
  </si>
  <si>
    <t>6.5A.2.4.2.0</t>
    <phoneticPr fontId="5" type="noConversion"/>
  </si>
  <si>
    <t>6.5A.2.4.2.1</t>
    <phoneticPr fontId="5" type="noConversion"/>
  </si>
  <si>
    <t>6.5A.3.1</t>
    <phoneticPr fontId="5" type="noConversion"/>
  </si>
  <si>
    <t>6.5A.3.2</t>
    <phoneticPr fontId="5" type="noConversion"/>
  </si>
  <si>
    <t>6.5A.3.2.0</t>
    <phoneticPr fontId="5" type="noConversion"/>
  </si>
  <si>
    <t>6.5A.3.2.1</t>
  </si>
  <si>
    <t>6.5A.4.0</t>
    <phoneticPr fontId="5" type="noConversion"/>
  </si>
  <si>
    <t>Minimum conformance requirements</t>
    <phoneticPr fontId="5" type="noConversion"/>
  </si>
  <si>
    <t>6.5A.4.1</t>
    <phoneticPr fontId="5" type="noConversion"/>
  </si>
  <si>
    <t>6.3A.1.0</t>
    <phoneticPr fontId="5" type="noConversion"/>
  </si>
  <si>
    <t>6.3A.2.0</t>
    <phoneticPr fontId="5" type="noConversion"/>
  </si>
  <si>
    <t>6.3A.3.0</t>
    <phoneticPr fontId="5" type="noConversion"/>
  </si>
  <si>
    <t>new</t>
    <phoneticPr fontId="5" type="noConversion"/>
  </si>
  <si>
    <t>7.4A.0</t>
    <phoneticPr fontId="5" type="noConversion"/>
  </si>
  <si>
    <t>7.4A.1</t>
    <phoneticPr fontId="5" type="noConversion"/>
  </si>
  <si>
    <t>7.4A.2</t>
    <phoneticPr fontId="5" type="noConversion"/>
  </si>
  <si>
    <t>7.4A.3</t>
    <phoneticPr fontId="5" type="noConversion"/>
  </si>
  <si>
    <t>Maximum input level for CA</t>
    <phoneticPr fontId="5" type="noConversion"/>
  </si>
  <si>
    <t>Maximum input level for CA (7.4A)</t>
    <phoneticPr fontId="5" type="noConversion"/>
  </si>
  <si>
    <t>7.4D</t>
    <phoneticPr fontId="5" type="noConversion"/>
  </si>
  <si>
    <t>7.5A.0</t>
    <phoneticPr fontId="5" type="noConversion"/>
  </si>
  <si>
    <t>Adjacent channel selectivity for CA(Clause 7.5A)</t>
    <phoneticPr fontId="5" type="noConversion"/>
  </si>
  <si>
    <t>7.5A.2</t>
    <phoneticPr fontId="5" type="noConversion"/>
  </si>
  <si>
    <t>7.5A.3</t>
    <phoneticPr fontId="5" type="noConversion"/>
  </si>
  <si>
    <t>7.5D</t>
    <phoneticPr fontId="5" type="noConversion"/>
  </si>
  <si>
    <t>7.6A.2.0</t>
    <phoneticPr fontId="5" type="noConversion"/>
  </si>
  <si>
    <t>Inband blocking for CA(Clause 7.6A.2)</t>
    <phoneticPr fontId="5" type="noConversion"/>
  </si>
  <si>
    <t>7.6A.2.2</t>
    <phoneticPr fontId="5" type="noConversion"/>
  </si>
  <si>
    <t>7.6A.2.3</t>
    <phoneticPr fontId="5" type="noConversion"/>
  </si>
  <si>
    <t>7.6A.3.0</t>
    <phoneticPr fontId="5" type="noConversion"/>
  </si>
  <si>
    <t>Out-of-band blocking for CA(Clause 7.6A.3)</t>
    <phoneticPr fontId="5" type="noConversion"/>
  </si>
  <si>
    <t>7.6A.3.2</t>
    <phoneticPr fontId="5" type="noConversion"/>
  </si>
  <si>
    <t>7.6A.3.3</t>
    <phoneticPr fontId="5" type="noConversion"/>
  </si>
  <si>
    <t>7.6A.4.0</t>
    <phoneticPr fontId="5" type="noConversion"/>
  </si>
  <si>
    <t>7.6A.4.1</t>
  </si>
  <si>
    <t>7.6A.4.2</t>
  </si>
  <si>
    <t>7.6A.4.3</t>
  </si>
  <si>
    <t>Minimum conformance requirements</t>
    <phoneticPr fontId="5" type="noConversion"/>
  </si>
  <si>
    <t>7.6D.1</t>
    <phoneticPr fontId="5" type="noConversion"/>
  </si>
  <si>
    <t>7.6D.2</t>
  </si>
  <si>
    <t>7.6D.3</t>
  </si>
  <si>
    <t>7.6D.4</t>
  </si>
  <si>
    <t>Out-of-band blocking for UL MIMO</t>
    <phoneticPr fontId="5" type="noConversion"/>
  </si>
  <si>
    <t>7.7A.0</t>
    <phoneticPr fontId="5" type="noConversion"/>
  </si>
  <si>
    <t>Minimum conformance requirements</t>
    <phoneticPr fontId="5" type="noConversion"/>
  </si>
  <si>
    <t>7.7A</t>
    <phoneticPr fontId="5" type="noConversion"/>
  </si>
  <si>
    <t>7.7A.2</t>
  </si>
  <si>
    <t>7.7A.3</t>
  </si>
  <si>
    <t>Spurious response for UL MIMO(Clause 7.7D)</t>
    <phoneticPr fontId="5" type="noConversion"/>
  </si>
  <si>
    <t>7.7D</t>
    <phoneticPr fontId="5" type="noConversion"/>
  </si>
  <si>
    <t>7.8A.1.0</t>
    <phoneticPr fontId="5" type="noConversion"/>
  </si>
  <si>
    <t>Intermodulation characteristics for CA(Clause 7.8A)</t>
    <phoneticPr fontId="5" type="noConversion"/>
  </si>
  <si>
    <t>Wide band Intermodulation</t>
    <phoneticPr fontId="5" type="noConversion"/>
  </si>
  <si>
    <t>7.8A.2.2</t>
    <phoneticPr fontId="5" type="noConversion"/>
  </si>
  <si>
    <t>7.8A.2.3</t>
    <phoneticPr fontId="5" type="noConversion"/>
  </si>
  <si>
    <t>Wide band Intermodulation for CA(Clause 7.8A.2)</t>
    <phoneticPr fontId="5" type="noConversion"/>
  </si>
  <si>
    <t>Wide band Intermodulation for CA(Clause 7.8D)</t>
    <phoneticPr fontId="5" type="noConversion"/>
  </si>
  <si>
    <t>Annex</t>
    <phoneticPr fontId="5" type="noConversion"/>
  </si>
  <si>
    <t>7.9A.1</t>
    <phoneticPr fontId="5" type="noConversion"/>
  </si>
  <si>
    <t>7.9A.0</t>
    <phoneticPr fontId="5" type="noConversion"/>
  </si>
  <si>
    <t>Spurious emissions for CA(Clause 7.9A)</t>
    <phoneticPr fontId="5" type="noConversion"/>
  </si>
  <si>
    <t>Minimum conformance requirements</t>
    <phoneticPr fontId="5" type="noConversion"/>
  </si>
  <si>
    <t>UE maximum output power for CA</t>
    <phoneticPr fontId="5" type="noConversion"/>
  </si>
  <si>
    <t>ΔTIB,c for CA</t>
    <phoneticPr fontId="5" type="noConversion"/>
  </si>
  <si>
    <t>Annex G</t>
    <phoneticPr fontId="5" type="noConversion"/>
  </si>
  <si>
    <t>Uplink Physical Channels</t>
    <phoneticPr fontId="5" type="noConversion"/>
  </si>
  <si>
    <t>Define downlink physical channels</t>
    <phoneticPr fontId="5" type="noConversion"/>
  </si>
  <si>
    <t>Define uplink physical channels</t>
    <phoneticPr fontId="5" type="noConversion"/>
  </si>
  <si>
    <t>Huawei</t>
    <phoneticPr fontId="5" type="noConversion"/>
  </si>
  <si>
    <t>Huawei</t>
    <phoneticPr fontId="5" type="noConversion"/>
  </si>
  <si>
    <t>CMCC</t>
  </si>
  <si>
    <t>CMCC</t>
    <phoneticPr fontId="5" type="noConversion"/>
  </si>
  <si>
    <t>6.2A.3</t>
    <phoneticPr fontId="5" type="noConversion"/>
  </si>
  <si>
    <t>UE additional maximum output power reduction for CA</t>
    <phoneticPr fontId="5" type="noConversion"/>
  </si>
  <si>
    <t>Reference sensitivity for UL MIMO(Clause 7.3D)</t>
    <phoneticPr fontId="5" type="noConversion"/>
  </si>
  <si>
    <t>Huawei</t>
    <phoneticPr fontId="5" type="noConversion"/>
  </si>
  <si>
    <t>China unicom</t>
    <phoneticPr fontId="5" type="noConversion"/>
  </si>
  <si>
    <t xml:space="preserve">Global In-Channel TX-Test </t>
  </si>
  <si>
    <t xml:space="preserve">R5-185446
</t>
  </si>
  <si>
    <t>China Telecom</t>
  </si>
  <si>
    <t>Huawei</t>
    <phoneticPr fontId="5" type="noConversion"/>
  </si>
  <si>
    <t>Out-of-band blocking</t>
    <phoneticPr fontId="5" type="noConversion"/>
  </si>
  <si>
    <t>6.2D.4</t>
  </si>
  <si>
    <t>UE maximum output power for SUL</t>
  </si>
  <si>
    <t>UE maximum output power reduction for SUL</t>
  </si>
  <si>
    <t>No requirement in Rel-15. Only chapter title needs to be added.</t>
  </si>
  <si>
    <t>Transmit modulation quality for CA</t>
  </si>
  <si>
    <t>6.5D.2.1</t>
  </si>
  <si>
    <t>6.5D.2.2</t>
  </si>
  <si>
    <t>6.5D.2.3</t>
  </si>
  <si>
    <t>6.5D.3.1</t>
  </si>
  <si>
    <t>6.5D.3.2</t>
  </si>
  <si>
    <t>6.4C.1</t>
  </si>
  <si>
    <t>6.4C.2.1</t>
  </si>
  <si>
    <t>6.4C.2.2</t>
  </si>
  <si>
    <t>6.4C.2.3</t>
  </si>
  <si>
    <t>6.4C.2.4</t>
  </si>
  <si>
    <t>Error Vector Magnitude for SUL</t>
  </si>
  <si>
    <t>Carrier leakage for SUL</t>
  </si>
  <si>
    <t>In-band emissions for SUL</t>
  </si>
  <si>
    <t>EVM equalizer spectrum flatness for SUL</t>
  </si>
  <si>
    <t>6.5C.1</t>
  </si>
  <si>
    <t>6.5C.2.1</t>
  </si>
  <si>
    <t>6.5C.2.2</t>
  </si>
  <si>
    <t>6.5C.2.3</t>
  </si>
  <si>
    <t>6.5C.2.4.1</t>
  </si>
  <si>
    <t>6.5C.2.4.2</t>
  </si>
  <si>
    <t>6.5C.3.1</t>
  </si>
  <si>
    <t>6.5C.3.2</t>
  </si>
  <si>
    <t>6.5C.3.3</t>
  </si>
  <si>
    <t>6.5C.4</t>
  </si>
  <si>
    <t>Occupied bandwidth for SUL</t>
  </si>
  <si>
    <t>Output RF spectrum emissions for SUL(Clause 6.5C)</t>
  </si>
  <si>
    <t>Spectrum emission mask for SUL</t>
  </si>
  <si>
    <t>Additional spectrum emission mask for SUL</t>
  </si>
  <si>
    <t>General spurious emissions for SUL</t>
  </si>
  <si>
    <t>Spurious emissions for UE co-existence for SUL</t>
  </si>
  <si>
    <t>Additional spurious emissions for SUL</t>
  </si>
  <si>
    <t>Transmit intermodulation for SUL</t>
  </si>
  <si>
    <t>Out of band emission for SUL(Clause 6.5C.2)</t>
  </si>
  <si>
    <t>Adjacent channel leakage ratio for SUL(Clause 6.5C.2.4)</t>
  </si>
  <si>
    <t>Spurious emissions for SUL(Clause 6.5C.3)</t>
  </si>
  <si>
    <t>Transmit signal quality for SUL(Clause 6.4C)</t>
  </si>
  <si>
    <t>Transmit modulation quality for SUL(Clause 6.4C.2)</t>
  </si>
  <si>
    <t>UE additional maximum output power reduction for SUL</t>
    <phoneticPr fontId="5" type="noConversion"/>
  </si>
  <si>
    <t>Transmit power time mask for slot and short or subslot boundaries</t>
    <phoneticPr fontId="5" type="noConversion"/>
  </si>
  <si>
    <t>6.3D.4.1</t>
    <phoneticPr fontId="5" type="noConversion"/>
  </si>
  <si>
    <t>6.3D.4.2</t>
    <phoneticPr fontId="5" type="noConversion"/>
  </si>
  <si>
    <t>6.3D.4.3</t>
    <phoneticPr fontId="5" type="noConversion"/>
  </si>
  <si>
    <t>Minimum conformance requirements</t>
    <phoneticPr fontId="5" type="noConversion"/>
  </si>
  <si>
    <t>CAICT</t>
    <phoneticPr fontId="5" type="noConversion"/>
  </si>
  <si>
    <t>Samsung</t>
    <phoneticPr fontId="5" type="noConversion"/>
  </si>
  <si>
    <t>Adjacent channel selectivity for UL MIMO(Clause 7.5D)</t>
    <phoneticPr fontId="5" type="noConversion"/>
  </si>
  <si>
    <t>Huawei</t>
    <phoneticPr fontId="5" type="noConversion"/>
  </si>
  <si>
    <t>LGE</t>
    <phoneticPr fontId="5" type="noConversion"/>
  </si>
  <si>
    <t>6.5D.2.4</t>
  </si>
  <si>
    <t>Huawei</t>
  </si>
  <si>
    <t>6.5D.3.3</t>
  </si>
  <si>
    <t>Additional spurious emissions for UL MIMO</t>
  </si>
  <si>
    <t>Samsung</t>
  </si>
  <si>
    <t>Minimum conformance requirements</t>
  </si>
  <si>
    <t>China Unicom</t>
  </si>
  <si>
    <t>6.4D.2.1</t>
  </si>
  <si>
    <t>6.4D.2.2</t>
  </si>
  <si>
    <t>6.4D.2.3</t>
  </si>
  <si>
    <t>6.4D.2.4</t>
  </si>
  <si>
    <t>R5-186213</t>
  </si>
  <si>
    <t>6.5D.2.4.1</t>
  </si>
  <si>
    <t>6.5D.2.4.2</t>
  </si>
  <si>
    <t>6.2C.3</t>
  </si>
  <si>
    <t>6.2C.4</t>
  </si>
  <si>
    <t>6.2C.5</t>
  </si>
  <si>
    <t>huawei</t>
  </si>
  <si>
    <t>EVM equalizer spectrum flatness for Pi/2 BPSK</t>
  </si>
  <si>
    <t xml:space="preserve"> 6.4.2.5 Requirements for pi/2 BPSK modulation</t>
  </si>
  <si>
    <t>6.5A.3.1.1</t>
    <phoneticPr fontId="5" type="noConversion"/>
  </si>
  <si>
    <t>Anritus</t>
    <phoneticPr fontId="5" type="noConversion"/>
  </si>
  <si>
    <t>Huawei</t>
    <phoneticPr fontId="5" type="noConversion"/>
  </si>
  <si>
    <t>R5-187899</t>
    <phoneticPr fontId="5" type="noConversion"/>
  </si>
  <si>
    <t>Error Vector Magnitude for CA</t>
  </si>
  <si>
    <t>Carrier leakage for CA</t>
    <phoneticPr fontId="5" type="noConversion"/>
  </si>
  <si>
    <t>Error Vector Magnitude for CA (2UL CA)</t>
    <phoneticPr fontId="5" type="noConversion"/>
  </si>
  <si>
    <t>6.4A.2.2.0</t>
    <phoneticPr fontId="5" type="noConversion"/>
  </si>
  <si>
    <t>Carrier leakage for CA (2UL CA)</t>
    <phoneticPr fontId="5" type="noConversion"/>
  </si>
  <si>
    <t>6.4A.2.3.0</t>
    <phoneticPr fontId="5" type="noConversion"/>
  </si>
  <si>
    <t>6.4A.2.3.1</t>
    <phoneticPr fontId="5" type="noConversion"/>
  </si>
  <si>
    <t>6.4A.2.1.0</t>
    <phoneticPr fontId="5" type="noConversion"/>
  </si>
  <si>
    <t>6.4A.2.1.1</t>
    <phoneticPr fontId="5" type="noConversion"/>
  </si>
  <si>
    <t>6.4A.2.2.1</t>
    <phoneticPr fontId="5" type="noConversion"/>
  </si>
  <si>
    <t>Frequency error for CA (2UL CA)</t>
    <phoneticPr fontId="5" type="noConversion"/>
  </si>
  <si>
    <t>6.4A.1.0</t>
    <phoneticPr fontId="5" type="noConversion"/>
  </si>
  <si>
    <t>General spurious emissions for CA (2UL CA)</t>
    <phoneticPr fontId="5" type="noConversion"/>
  </si>
  <si>
    <t>Spurious emissions for UE co-existence for CA (2UL CA)</t>
    <phoneticPr fontId="5" type="noConversion"/>
  </si>
  <si>
    <t>Transmit intermodulation for CA (2UL CA)</t>
    <phoneticPr fontId="5" type="noConversion"/>
  </si>
  <si>
    <t>R5-187904</t>
  </si>
  <si>
    <t>6.5A.3.1.0</t>
    <phoneticPr fontId="5" type="noConversion"/>
  </si>
  <si>
    <t>6.2A.2.0</t>
  </si>
  <si>
    <t>UTRA ACLR for CA (2UL CA)</t>
  </si>
  <si>
    <t>UE maximum output power for CA (2UL CA)</t>
  </si>
  <si>
    <t>UE maximum output power reduction for CA (2UL CA)</t>
  </si>
  <si>
    <t>Minimum conformance requirement</t>
  </si>
  <si>
    <t>6.2A.3.0</t>
  </si>
  <si>
    <t>6.2A.3.1</t>
  </si>
  <si>
    <t>UE additional maximum output power reduction for CA (2UL CA)</t>
  </si>
  <si>
    <t>Configured transmitted power level</t>
  </si>
  <si>
    <t>void</t>
  </si>
  <si>
    <t>2018/12/25: The requirement is removed in 38.101-1</t>
  </si>
  <si>
    <t>38.101-1 Clause 6.4A.2</t>
  </si>
  <si>
    <t>R5-190818</t>
  </si>
  <si>
    <t>TS38.101-1  
cl 6,1, provide general info for chapter 6.</t>
  </si>
  <si>
    <t>TS38.101-1  
cl 6.2.1
measure the maximum output power of 5G-NR  SA Range1</t>
  </si>
  <si>
    <t>TS38.101-1  
cl 6.2.2
measure the UE MPR of 5G-NR  SA Range1</t>
  </si>
  <si>
    <t>TS38.101-1  
cl 6.2.3
measure the UE AMPR of 5G-NR  SA Range1</t>
  </si>
  <si>
    <t>TS38.101-1  
cl 6.2.4
measure the configured transmitted power of 5G-NR  SA Range1</t>
  </si>
  <si>
    <t xml:space="preserve">TS38.101-1  
cl 6.2A.1, provide general info for chapter 6.2A.1 UE maximum output power for CA </t>
  </si>
  <si>
    <t>TS38.101-1  
cl 6.2A.1, provide Minimum conformance requirements on UE maximum output power for CA.</t>
  </si>
  <si>
    <t>Test case for TS38.101-1  
cl 6.2A.1.1</t>
  </si>
  <si>
    <t xml:space="preserve">TS38.101-1  
cl 6.2A.2, provide general info for chapter 6.2A.2 UE maximum output power reduction for CA </t>
  </si>
  <si>
    <t>TS38.101-1  
cl 6.2A.2.1, provide Minimum conformance requirements on UE maximum output power reduction for CA.</t>
  </si>
  <si>
    <t xml:space="preserve">TS38.101-1  
cl 6.2A.3, provide general info for chapter 6.2A.3 UE maximum output power reduction for CA </t>
  </si>
  <si>
    <t>TS38.101-1  
cl 6.2A.3.1, provide Minimum conformance requirements on UE maximum output power reduction for CA.</t>
  </si>
  <si>
    <t>Test case for TS38.101-1  
cl 6.2A.3.2</t>
  </si>
  <si>
    <t>Test case for TS38.101-1  
cl 6.2A.4</t>
  </si>
  <si>
    <t>TS38.101-1  
cl 6.2A.4.2, provide ΔTIB,c for CA of the requirements on configured transmitted output power for CA.</t>
  </si>
  <si>
    <t>TS38.101-1  
cl 6.2A.4.2.3, provide ΔTIB,c for CA of the requirements on configured transmitted output power for Inter-band CA.</t>
  </si>
  <si>
    <t>TS38.101-1  
cl 6.2C.1</t>
  </si>
  <si>
    <t>TS38.101-1  
cl 6.2C.2</t>
  </si>
  <si>
    <t>TS38.101-1  
cl 6.2.1, SUL bands</t>
  </si>
  <si>
    <t>TS38.101-1  
cl 6.2.2, SUL bands</t>
  </si>
  <si>
    <t>Test case for TS38.101-1  
cl 6.2D.1</t>
  </si>
  <si>
    <t>Test case for TS38.101-1  
cl 6.2D.2</t>
  </si>
  <si>
    <t>Test case for TS38.101-1  
cl 6.2D.3</t>
  </si>
  <si>
    <t>Test case for TS38.101-1  
cl 6.2D.4</t>
  </si>
  <si>
    <t>Test case for TS38.101-1  
cl 6.3.1
measure the minimum output power of 5G-NR  SA Range1</t>
  </si>
  <si>
    <t>Test case for TS38.101-1  
cl 6.3.2
measure the minimum output power of 5G-NR  SA Range1</t>
  </si>
  <si>
    <t>TS38.101-1  
cl 6.3.3.1
measure the general ON/OFF time mask of 5G-NR  SA Range1</t>
  </si>
  <si>
    <t>TS38.101-1  
cl 6.3.3.2
measure the general ON/OFF time mask of 5G-NR  SA Range1</t>
  </si>
  <si>
    <t>TS38.101-1  
cl 6.3.3.3
measure the Transmit power time mask for slot and [mini-slot] boundariesof 5G-NR  SA Range1</t>
  </si>
  <si>
    <t>TS38.101-1  
cl 6.3.3.4
measure the PRACH time mask of 5G-NR  SA Range1</t>
  </si>
  <si>
    <t>TS38.101-1  
cl 6.3.3.6
measure the SRS time mask of 5G-NR  SA Range1</t>
  </si>
  <si>
    <t>TS38.101-1  
cl 6.3.3.7
measure the PUSCH-PUCCH and PUSCH-SRS time mask of 5G-NR  SA Range1</t>
  </si>
  <si>
    <t>TS38.101-1  
cl 6.3.4.2
measure the absolute power tolerance of 5G-NR  SA Range1</t>
  </si>
  <si>
    <t>TS38.101-1  
cl 6.3.4.3
measure the relative power tolerance of 5G-NR  SA Range1</t>
  </si>
  <si>
    <t>TS38.101-1  
cl 6.3.4.4
measure the aggregate power tolerance of 5G-NR  SA Range1</t>
  </si>
  <si>
    <t>38.101-1   cl 6.3A.1</t>
  </si>
  <si>
    <t>38.101-1   cl 6.3A.2</t>
  </si>
  <si>
    <t>38.101-1   cl 6.3A.3</t>
  </si>
  <si>
    <t>38.101-1   cl 6.3D.1</t>
  </si>
  <si>
    <t>38.101-1   cl 6.3D.2</t>
  </si>
  <si>
    <t>38.101-1   cl 6.3D.3</t>
  </si>
  <si>
    <t>38.101-1   cl 6.3D.4</t>
  </si>
  <si>
    <t>TS38.101-1  
cl 6.4.1
measure the frequency error of 5G-NR  SA Range1</t>
  </si>
  <si>
    <t>TS38.101-1  
cl 6.4.2.1
measure the  EVM of 5G-NR  SA Range1</t>
  </si>
  <si>
    <t>TS38.101-1  
cl 6.4.2.2
measure the carrier leakge of 5G-NR  SA Range1</t>
  </si>
  <si>
    <t>TS38.101-1  
cl 6.4.2.3
measure the in-band emissions of 5G-NR  SA Range1</t>
  </si>
  <si>
    <t xml:space="preserve">TS38.101-1  
cl 6.4.2.4
measure the EVM equalizer spectrum flatness of 5G-NR  SA Range1
</t>
  </si>
  <si>
    <t>TS38.101-1  
cl 6.4.2.4
measure the EVM equalizer spectrum flatness of 5G-NR  SA Range1</t>
  </si>
  <si>
    <t>TS38.101-1  
cl 6.5.1
measure the occupied bandwidth of 5G-NR  SA Range1</t>
  </si>
  <si>
    <t>TS38.101-1  
cl 6.5.2.1
general info introudction for chapter 7</t>
  </si>
  <si>
    <t>TS38.101-1  
cl 6.5.2.2
measure the spectrum emission mask of 5G-NR  SA Range1</t>
  </si>
  <si>
    <t>TS38.101-1  
cl 6.5.2.3
measure the additional spectrum emission mask of 5G-NR  SA Range1</t>
  </si>
  <si>
    <t>TS38.101-1  
cl 6.5.2.4.1
measure the NR ACLR of 5G-NR  SA Range1</t>
  </si>
  <si>
    <t>TS38.101-1  
cl 6.5.2.4.2
measure the UTRA ACLR of 5G-NR  SA Range1</t>
  </si>
  <si>
    <t>TS38.101-1  
cl 6.5.3.1
measure the general spurious emissions of 5G-NR  SA Range1</t>
  </si>
  <si>
    <t>TS38.101-1  
cl 6.5.3.2
measure the spurious emissions for UE co-existence of 5G-NR  SA Range1</t>
  </si>
  <si>
    <t>TS38.101-1  
cl 6.5.3.3
Additional spurious emissions</t>
  </si>
  <si>
    <t>TS38.101-1  
cl 6.5.4
measure the transmit intermodulation of 5G-NR  SA Range1</t>
  </si>
  <si>
    <t>TS38.101-1  
cl 6.5A.1</t>
  </si>
  <si>
    <t xml:space="preserve">TS38.101-1  
cl 6.5A.2
</t>
  </si>
  <si>
    <t xml:space="preserve">TS38.101-1  
cl 6.5A.2.1
</t>
  </si>
  <si>
    <t xml:space="preserve">TS38.101-1  
cl 6.5A.2.2
</t>
  </si>
  <si>
    <t xml:space="preserve">TS38.101-1  
cl 6.5A.2.3
</t>
  </si>
  <si>
    <t>TS38.101-1  
cl 6.5A.2.4.1</t>
  </si>
  <si>
    <t>TS38.101-1  
cl 6.5A.3.1</t>
  </si>
  <si>
    <t>TS38.101-1  
cl 6.5A.4</t>
  </si>
  <si>
    <t>TS38.101-1  
cl 6.5D.1</t>
  </si>
  <si>
    <t>TS38.101-1  
cl 6.5D.2</t>
  </si>
  <si>
    <t>TS38.101-1  
cl 6.5D.3</t>
  </si>
  <si>
    <t>TS38.101-1  
cl 6.5D.4</t>
  </si>
  <si>
    <t>TS38.101-1  
cl 7.1
general info introudction for chapter 7</t>
  </si>
  <si>
    <t>TS38.101-1  
cl 7.2
diveristy characteristics intrdocution</t>
  </si>
  <si>
    <t>TS38.101-1  
cl 7.3.1
general info introudction for reference sensiticity</t>
  </si>
  <si>
    <t>38.101-1   cl 7.3C.2, 7.3C.3</t>
  </si>
  <si>
    <t>TS38.101-1  
cl 7.3D</t>
  </si>
  <si>
    <t>TS38.101-1  
cl 7.4</t>
  </si>
  <si>
    <t>TS38.101-1  
cl 7.4A</t>
  </si>
  <si>
    <t>TS38.101-1  
cl 7.4D</t>
  </si>
  <si>
    <t>TS38.101-1  
cl 7.5</t>
  </si>
  <si>
    <t>TS38.101-1  
cl 7.5A</t>
  </si>
  <si>
    <t>TS38.101-1  
cl 7.5A.1</t>
  </si>
  <si>
    <t>TS38.101-1  
cl 7.5A.2</t>
  </si>
  <si>
    <t>TS38.101-1  
cl 7.5A.3</t>
  </si>
  <si>
    <t>TS38.101-1  
cl 7.5D</t>
  </si>
  <si>
    <t>TS38.101-1  
cl 7.6</t>
  </si>
  <si>
    <t>TS38.101-1  
cl 7.6.3</t>
  </si>
  <si>
    <t>TS38.101-1  
cl 7.6.4</t>
  </si>
  <si>
    <t>TS38.101-1  
cl 7.6A.1</t>
  </si>
  <si>
    <t>TS38.101-1  
cl 7.6A.2.1-3</t>
  </si>
  <si>
    <t>TS38.101-1  
cl 7.6A.2.1</t>
  </si>
  <si>
    <t>TS38.101-1  
cl 7.6A.2.2</t>
  </si>
  <si>
    <t>TS38.101-1  
cl 7.6A.2.3</t>
  </si>
  <si>
    <t>TS38.101-1  
cl 7.6A.3.1-3</t>
  </si>
  <si>
    <t>TS38.101-1  
cl 7.6A.3.1</t>
  </si>
  <si>
    <t>TS38.101-1  
cl 7.6A.3.2</t>
  </si>
  <si>
    <t>TS38.101-1  
cl 7.6A.3.3</t>
  </si>
  <si>
    <t>TS38.101-1  
cl 7.6A.4.1-3</t>
  </si>
  <si>
    <t>TS38.101-1  
cl 7.6A.4.1</t>
  </si>
  <si>
    <t>TS38.101-1  
cl 7.6A.4.2</t>
  </si>
  <si>
    <t>TS38.101-1  
cl 7.6A.4.3</t>
  </si>
  <si>
    <t>TS38.101-1  
cl 7.6D</t>
  </si>
  <si>
    <t>TS38.101-1  
cl 7.7
measure the spurious response for SC of 5G-NR  SA Range1</t>
  </si>
  <si>
    <t>TS38.101-1  
cl 7.7A.1</t>
  </si>
  <si>
    <t>TS38.101-1  
cl 7.7A.2</t>
  </si>
  <si>
    <t>TS38.101-1  
cl 7.7A.3</t>
  </si>
  <si>
    <t>TS38.101-1  
cl 7.8.1</t>
  </si>
  <si>
    <t>TS38.101-1  
cl 7.8.2</t>
  </si>
  <si>
    <t>TS38.101-1  
cl 7.8A.1</t>
  </si>
  <si>
    <t>TS38.101-1  
cl 7.8A minimum Requirements for Intermodulation characteristics for CA</t>
  </si>
  <si>
    <t>TS38.101-1  
cl 7.8A.2.1
measure the intra-band contiguous CA of 5G-NR  SA Range1</t>
  </si>
  <si>
    <t>TS38.101-1  
cl 7.8A.2.2</t>
  </si>
  <si>
    <t>TS38.101-1  
cl 7.8A.2.3</t>
  </si>
  <si>
    <t>TS38.101-1  
cl 7.8D</t>
  </si>
  <si>
    <t>TS38.101-1   
cl 7.9
measure the spurious emission of 5G-NR SA range1</t>
  </si>
  <si>
    <t>R5-190821</t>
  </si>
  <si>
    <t>7.8D.2</t>
  </si>
  <si>
    <t>Minimum output power for CA (2UL CA)</t>
    <phoneticPr fontId="5" type="noConversion"/>
  </si>
  <si>
    <t>Transmit OFF power for CA (2UL CA)</t>
    <phoneticPr fontId="5" type="noConversion"/>
  </si>
  <si>
    <t>38.101-1   cl 6.3A.1.1 ,cl 6.3A.1.2 and  cl 6.3A.1.3
2UL CA</t>
    <phoneticPr fontId="5" type="noConversion"/>
  </si>
  <si>
    <t>38.101-1   cl 6.3A.2.1,  cl 6.3A.2.2 and cl 6.3A.2.3</t>
    <phoneticPr fontId="5" type="noConversion"/>
  </si>
  <si>
    <t>Transmit ON/OFF time mask for CA (2UL CA)</t>
    <phoneticPr fontId="5" type="noConversion"/>
  </si>
  <si>
    <t>38.101-1   cl 6.3A.3.1,   cl 6.3A.3.2 and cl 6.3A.3.3</t>
    <phoneticPr fontId="5" type="noConversion"/>
  </si>
  <si>
    <t>No requirements unique to CA operation are defined.Only chapter title needs to be added.</t>
    <phoneticPr fontId="5" type="noConversion"/>
  </si>
  <si>
    <t>6.3A.4 Power control for CA</t>
    <phoneticPr fontId="5" type="noConversion"/>
  </si>
  <si>
    <t xml:space="preserve">TS38.101-1  
cl 6.5A.1.1,cl 6.5A.1.2 and cl 6.5A.1.3
</t>
    <phoneticPr fontId="5" type="noConversion"/>
  </si>
  <si>
    <t>Spectrum emission mask for CA (2UL CA)</t>
    <phoneticPr fontId="5" type="noConversion"/>
  </si>
  <si>
    <t>Additional spectrum emission mask for CA (2UL CA)</t>
    <phoneticPr fontId="5" type="noConversion"/>
  </si>
  <si>
    <t>7.3A.0</t>
    <phoneticPr fontId="5" type="noConversion"/>
  </si>
  <si>
    <t>Reference sensitivity power level for Intra-band contiguous CA</t>
    <phoneticPr fontId="5" type="noConversion"/>
  </si>
  <si>
    <t>Reference sensitivity power level for Intra-band non-contiguous CA</t>
    <phoneticPr fontId="5" type="noConversion"/>
  </si>
  <si>
    <t>Reference sensitivity power level for Inter-band CA</t>
    <phoneticPr fontId="5" type="noConversion"/>
  </si>
  <si>
    <t>7.3A.0.3</t>
    <phoneticPr fontId="5" type="noConversion"/>
  </si>
  <si>
    <t>ΔRIB,c for CA</t>
    <phoneticPr fontId="5" type="noConversion"/>
  </si>
  <si>
    <t>7.3A.2</t>
    <phoneticPr fontId="5" type="noConversion"/>
  </si>
  <si>
    <t>7.3A.0.3.1</t>
    <phoneticPr fontId="5" type="noConversion"/>
  </si>
  <si>
    <t>General</t>
    <phoneticPr fontId="5" type="noConversion"/>
  </si>
  <si>
    <t>7.3A.0.3.2</t>
    <phoneticPr fontId="5" type="noConversion"/>
  </si>
  <si>
    <t>7.3A.0.3.2.1</t>
    <phoneticPr fontId="5" type="noConversion"/>
  </si>
  <si>
    <t>7.3A.0.3.2.2</t>
    <phoneticPr fontId="5" type="noConversion"/>
  </si>
  <si>
    <t>Reference sensitivity exceptions due to UL harmonic interference for CA</t>
    <phoneticPr fontId="5" type="noConversion"/>
  </si>
  <si>
    <t xml:space="preserve">
TS38.101-1 Clause 7.3A.1 General is copied under this subtitle</t>
    <phoneticPr fontId="5" type="noConversion"/>
  </si>
  <si>
    <t>TS38.101-1 7.3A.2.1 Reference sensitivity power level for Intra-band contiguous CA is copied under this subtitle</t>
    <phoneticPr fontId="5" type="noConversion"/>
  </si>
  <si>
    <t>TS38.101-1 7.3A.2.2 Reference sensitivity power level for Intra-band contiguous CA is copied under this subtitle</t>
    <phoneticPr fontId="5" type="noConversion"/>
  </si>
  <si>
    <t>TS38.101-1 7.3A.2.3 Reference sensitivity power level for Intra-band contiguous CA is copied under this subtitle</t>
    <phoneticPr fontId="5" type="noConversion"/>
  </si>
  <si>
    <t xml:space="preserve">
TS38.101-1 7.3A.3 ΔRIB,c for CA is copied under this subtitle</t>
    <phoneticPr fontId="5" type="noConversion"/>
  </si>
  <si>
    <t xml:space="preserve">
TS38.101-1 7.3A.3.1 General is copied under this subtitle</t>
    <phoneticPr fontId="5" type="noConversion"/>
  </si>
  <si>
    <t xml:space="preserve">
TS38.101-1 7.3A.3.2 ΔRIB,c for Inter-band CA is copied under this subtitle</t>
    <phoneticPr fontId="5" type="noConversion"/>
  </si>
  <si>
    <t xml:space="preserve">
TS38.101-1 7.3A.3.2.1 ΔRIB,c for two bands is copied under this subtitle</t>
    <phoneticPr fontId="5" type="noConversion"/>
  </si>
  <si>
    <t xml:space="preserve">
TS38.101-1 7.3A.3.2.2 ΔRIB,c for two bands is copied under this subtitle</t>
    <phoneticPr fontId="5" type="noConversion"/>
  </si>
  <si>
    <t xml:space="preserve">TS38.101-1 7.3A.4 Reference sensitivity exceptions due to UL harmonic interference for CA is copied under this subtitle
</t>
    <phoneticPr fontId="5" type="noConversion"/>
  </si>
  <si>
    <t>7.3A.0.4</t>
    <phoneticPr fontId="5" type="noConversion"/>
  </si>
  <si>
    <t>7.3A.0.5</t>
    <phoneticPr fontId="5" type="noConversion"/>
  </si>
  <si>
    <t>7.3A.0.1</t>
    <phoneticPr fontId="5" type="noConversion"/>
  </si>
  <si>
    <t>General</t>
    <phoneticPr fontId="5" type="noConversion"/>
  </si>
  <si>
    <t>7.3A.0.2</t>
    <phoneticPr fontId="5" type="noConversion"/>
  </si>
  <si>
    <t>Reference sensitivity power level for CA</t>
    <phoneticPr fontId="5" type="noConversion"/>
  </si>
  <si>
    <t>7.3A.0.2.1</t>
    <phoneticPr fontId="5" type="noConversion"/>
  </si>
  <si>
    <t>7.3A.0.2.2</t>
  </si>
  <si>
    <t>7.3A.0.2.3</t>
  </si>
  <si>
    <t>Maximum input level for CA (2DL CA)</t>
    <phoneticPr fontId="5" type="noConversion"/>
  </si>
  <si>
    <t>Maximum input level for CA (3DL CA)</t>
    <phoneticPr fontId="5" type="noConversion"/>
  </si>
  <si>
    <t>Maximum input level for CA (4DL CA)</t>
    <phoneticPr fontId="5" type="noConversion"/>
  </si>
  <si>
    <t>Adjacent channel selectivity for CA (2DL CA)</t>
    <phoneticPr fontId="5" type="noConversion"/>
  </si>
  <si>
    <t>Adjacent channel selectivity for CA (3DL CA)</t>
    <phoneticPr fontId="5" type="noConversion"/>
  </si>
  <si>
    <t>Adjacent channel selectivity for CA (4DL CA)</t>
    <phoneticPr fontId="5" type="noConversion"/>
  </si>
  <si>
    <t>Out-of-band blocking for CA (2DL CA)</t>
    <phoneticPr fontId="5" type="noConversion"/>
  </si>
  <si>
    <t>Out-of-band blocking for CA (3DL CA)</t>
    <phoneticPr fontId="5" type="noConversion"/>
  </si>
  <si>
    <t>Out-of-band blocking for CA (4DL CA)</t>
    <phoneticPr fontId="5" type="noConversion"/>
  </si>
  <si>
    <t>Narrow band blocking for CA (2DL CA)</t>
    <phoneticPr fontId="5" type="noConversion"/>
  </si>
  <si>
    <t>Narrow band blocking for CA (3DL CA)</t>
    <phoneticPr fontId="5" type="noConversion"/>
  </si>
  <si>
    <t>Narrow band blocking for CA (4DL CA)</t>
    <phoneticPr fontId="5" type="noConversion"/>
  </si>
  <si>
    <t>Spurious response for CA (2DL CA)</t>
    <phoneticPr fontId="5" type="noConversion"/>
  </si>
  <si>
    <t>Spurious response for CA (3DL CA)</t>
    <phoneticPr fontId="5" type="noConversion"/>
  </si>
  <si>
    <t>Spurious response for CA (4DL CA)</t>
    <phoneticPr fontId="5" type="noConversion"/>
  </si>
  <si>
    <t>Wide band Intermodulation for CA (2DL CA)</t>
    <phoneticPr fontId="5" type="noConversion"/>
  </si>
  <si>
    <t>Wide band Intermodulation for CA (3DL CA)</t>
    <phoneticPr fontId="5" type="noConversion"/>
  </si>
  <si>
    <t>7.3A.1</t>
    <phoneticPr fontId="5" type="noConversion"/>
  </si>
  <si>
    <t>7.3A.3</t>
    <phoneticPr fontId="5" type="noConversion"/>
  </si>
  <si>
    <t>R5-190551
R5-191244</t>
  </si>
  <si>
    <t>R5-192412</t>
  </si>
  <si>
    <t xml:space="preserve">Transmit ON/OFF time mask for CA </t>
  </si>
  <si>
    <t>Reference sensitivity exceptions due to cross band isolation for CA</t>
  </si>
  <si>
    <t>7.3A.0.6</t>
  </si>
  <si>
    <t>Reference sensitivity exceptions due to intermodulation interference due to 2UL CA</t>
  </si>
  <si>
    <t xml:space="preserve">TS38.101-1 7.3A.5 Reference sensitivity exceptions due to intermodulation interference due to 2UL CA is copied under this subtitle
</t>
  </si>
  <si>
    <t>TS38.101-1 7.3A.6 Reference sensitivity exceptions due to cross band isolation for CA</t>
  </si>
  <si>
    <t>Reference sensitivity for SUL(Clause 7.3C)</t>
  </si>
  <si>
    <t>TS38.101-1  
cl 7.9A.3
measure the inter-band contiguous CA of 5G-NR  SA Range1</t>
  </si>
  <si>
    <t>6.2A.4.0</t>
  </si>
  <si>
    <t>6.2A.4.0.1</t>
  </si>
  <si>
    <t>Configured transmitted power for CA (2UL CA)</t>
  </si>
  <si>
    <t>6.2A.4.0.1.1</t>
  </si>
  <si>
    <t>6.2A.4.0.1.2</t>
  </si>
  <si>
    <t>6.2A.4.0.1.3</t>
  </si>
  <si>
    <t>Configured transmitted power for Inter-band CA</t>
  </si>
  <si>
    <t>6.2A.4.0.2</t>
  </si>
  <si>
    <t>6.2A.4.0.2.1</t>
  </si>
  <si>
    <t>6.2A.4.0.2.2</t>
  </si>
  <si>
    <t>TS38.101-1  
cl 6.2A.4.1.3, provide Minimum conformance requirements on configured transmitted output power for CA.</t>
  </si>
  <si>
    <t>Test case for TS38.101-1  
cl 6.2A.4.1.1 in case of 2UL CA</t>
  </si>
  <si>
    <t>R5-193021</t>
    <phoneticPr fontId="5" type="noConversion"/>
  </si>
  <si>
    <t>7.3C.0</t>
  </si>
  <si>
    <t xml:space="preserve">7.3C.0 Minimum Conformance Requirements
 7.3C.0.1 void
 7.3C.0.2 Requirements for Reference sensitivity power level
 7.3C.0.3 ΔRIB,c for SUL
  7.3C.0.3.1 General
  7.3C.0.3.2 SUL band combination
   7.3C.0.3.2.1 ΔRIB,c  for two bands
</t>
  </si>
  <si>
    <r>
      <t>TS38.101-1  
cl 7.3.2
measure the referenc</t>
    </r>
    <r>
      <rPr>
        <sz val="10"/>
        <rFont val="Calibri"/>
        <family val="2"/>
      </rPr>
      <t>e sensitivity power level of 5G-NR  SA Range1</t>
    </r>
    <r>
      <rPr>
        <sz val="10"/>
        <rFont val="等线"/>
        <family val="3"/>
        <charset val="134"/>
      </rPr>
      <t xml:space="preserve"> including both 2Rx and 4 Rx ports.</t>
    </r>
  </si>
  <si>
    <r>
      <t xml:space="preserve">Transmit power time mask for consecutive </t>
    </r>
    <r>
      <rPr>
        <sz val="10"/>
        <rFont val="Times New Roman"/>
        <family val="1"/>
      </rPr>
      <t>short subslot  transmissions boundaries</t>
    </r>
  </si>
  <si>
    <t>6.3D.4</t>
    <phoneticPr fontId="5" type="noConversion"/>
  </si>
  <si>
    <t>R5-183955</t>
    <phoneticPr fontId="5" type="noConversion"/>
  </si>
  <si>
    <t>Occupied bandwidth for CA (2UL CA)</t>
    <phoneticPr fontId="5" type="noConversion"/>
  </si>
  <si>
    <t>R5-187900</t>
    <phoneticPr fontId="5" type="noConversion"/>
  </si>
  <si>
    <t>R5-194973</t>
    <phoneticPr fontId="5" type="noConversion"/>
  </si>
  <si>
    <t xml:space="preserve">Chunying Gu, Huawei
</t>
  </si>
  <si>
    <t>Is test case</t>
  </si>
  <si>
    <t>Y</t>
  </si>
  <si>
    <t>Y</t>
    <phoneticPr fontId="5" type="noConversion"/>
  </si>
  <si>
    <t>NR ACLR for SUL</t>
    <phoneticPr fontId="5" type="noConversion"/>
  </si>
  <si>
    <t>UTRA ACLR for SUL</t>
    <phoneticPr fontId="5" type="noConversion"/>
  </si>
  <si>
    <t>R5-195090</t>
    <phoneticPr fontId="5" type="noConversion"/>
  </si>
  <si>
    <t>6.2A.4.0.2.3</t>
  </si>
  <si>
    <t>，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</si>
  <si>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</si>
  <si>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</si>
  <si>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</si>
  <si>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</si>
  <si>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</si>
  <si>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</si>
  <si>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</si>
  <si>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</si>
  <si>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</si>
  <si>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</si>
  <si>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</si>
  <si>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</si>
  <si>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</si>
  <si>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</si>
  <si>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</si>
  <si>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6.5.3.3</t>
  </si>
  <si>
    <t>R5-190817</t>
  </si>
  <si>
    <t>Adjacent channel selectivity</t>
  </si>
  <si>
    <t>2019/6/24
Pending update according to 38.101 vf60</t>
  </si>
  <si>
    <r>
      <t>Reference sensitivity power level</t>
    </r>
    <r>
      <rPr>
        <sz val="10"/>
        <rFont val="等线"/>
        <family val="3"/>
        <charset val="134"/>
      </rPr>
      <t xml:space="preserve"> for SUL</t>
    </r>
  </si>
  <si>
    <t>2019/6/24
Minor update in minimum requirements</t>
  </si>
  <si>
    <t>Out of band emission for CA</t>
  </si>
  <si>
    <t>Narrow band blocking</t>
  </si>
  <si>
    <t>Wide band Intermodulation for CA (4DL CA)</t>
  </si>
  <si>
    <t>FFS</t>
    <phoneticPr fontId="5" type="noConversion"/>
  </si>
  <si>
    <t>R5-195403</t>
    <phoneticPr fontId="5" type="noConversion"/>
  </si>
  <si>
    <t>FFS</t>
    <phoneticPr fontId="5" type="noConversion"/>
  </si>
  <si>
    <t>R5-195145</t>
    <phoneticPr fontId="5" type="noConversion"/>
  </si>
  <si>
    <t>SRS time mask</t>
    <phoneticPr fontId="5" type="noConversion"/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</si>
  <si>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</si>
  <si>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</si>
  <si>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UE additional maximum output power reduction for </t>
    </r>
    <r>
      <rPr>
        <sz val="10"/>
        <rFont val="Calibri"/>
        <family val="2"/>
      </rPr>
      <t>UL MIMO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</si>
  <si>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</si>
  <si>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Transmitter power for </t>
    </r>
    <r>
      <rPr>
        <b/>
        <sz val="14"/>
        <rFont val="Calibri"/>
        <family val="2"/>
      </rPr>
      <t>UL MIMO（Clause 6.2D）</t>
    </r>
  </si>
  <si>
    <t>Scope</t>
    <phoneticPr fontId="5" type="noConversion"/>
  </si>
  <si>
    <t>Reference</t>
    <phoneticPr fontId="5" type="noConversion"/>
  </si>
  <si>
    <t>Definitions, symbols and abbreviations</t>
    <phoneticPr fontId="5" type="noConversion"/>
  </si>
  <si>
    <t>General</t>
    <phoneticPr fontId="5" type="noConversion"/>
  </si>
  <si>
    <t>Operating bands and Channel arrangement</t>
    <phoneticPr fontId="5" type="noConversion"/>
  </si>
  <si>
    <r>
      <t xml:space="preserve">Output power dynamics for </t>
    </r>
    <r>
      <rPr>
        <b/>
        <sz val="14"/>
        <rFont val="Calibri"/>
        <family val="2"/>
      </rPr>
      <t>UL MIMO(Clause 6.3D)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</si>
  <si>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</si>
  <si>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</si>
  <si>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</si>
  <si>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Power control for </t>
    </r>
    <r>
      <rPr>
        <b/>
        <sz val="14"/>
        <rFont val="Calibri"/>
        <family val="2"/>
      </rPr>
      <t>UL MIMO</t>
    </r>
  </si>
  <si>
    <r>
      <t xml:space="preserve">Transmit signal quality for </t>
    </r>
    <r>
      <rPr>
        <b/>
        <sz val="14"/>
        <rFont val="Calibri"/>
        <family val="2"/>
      </rPr>
      <t>UL MIMO(Clause 6.4D)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</si>
  <si>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</si>
  <si>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Transmit modulation quality for </t>
    </r>
    <r>
      <rPr>
        <sz val="10"/>
        <rFont val="Calibri"/>
        <family val="2"/>
      </rPr>
      <t>UL MIMO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</si>
  <si>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</si>
  <si>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</si>
  <si>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</si>
  <si>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</si>
  <si>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</si>
  <si>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>Additional spectrum emission mask</t>
    </r>
    <r>
      <rPr>
        <sz val="10"/>
        <rFont val="Calibri"/>
        <family val="2"/>
      </rPr>
      <t xml:space="preserve"> for CA</t>
    </r>
  </si>
  <si>
    <r>
      <t>Adjacent channel leakage ratio</t>
    </r>
    <r>
      <rPr>
        <sz val="10"/>
        <rFont val="Calibri"/>
        <family val="2"/>
      </rPr>
      <t xml:space="preserve"> for CA</t>
    </r>
  </si>
  <si>
    <r>
      <t>NR ACLR</t>
    </r>
    <r>
      <rPr>
        <sz val="10"/>
        <rFont val="Calibri"/>
        <family val="2"/>
      </rPr>
      <t xml:space="preserve"> for CA</t>
    </r>
  </si>
  <si>
    <r>
      <t>General spurious emissions</t>
    </r>
    <r>
      <rPr>
        <sz val="10"/>
        <rFont val="Calibri"/>
        <family val="2"/>
      </rPr>
      <t xml:space="preserve"> for CA</t>
    </r>
  </si>
  <si>
    <r>
      <t>Spurious emissions for UE co-existence</t>
    </r>
    <r>
      <rPr>
        <sz val="10"/>
        <rFont val="Calibri"/>
        <family val="2"/>
      </rPr>
      <t xml:space="preserve">  for CA</t>
    </r>
  </si>
  <si>
    <r>
      <t xml:space="preserve">Output RF spectrum emissions for </t>
    </r>
    <r>
      <rPr>
        <b/>
        <sz val="14"/>
        <rFont val="Calibri"/>
        <family val="2"/>
      </rPr>
      <t>UL MIMO(Clause 6.5D)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</si>
  <si>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</si>
  <si>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Out of band emission for </t>
    </r>
    <r>
      <rPr>
        <sz val="10"/>
        <rFont val="Calibri"/>
        <family val="2"/>
      </rPr>
      <t>UL MIMO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</si>
  <si>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</si>
  <si>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Additional spectrum emission mask for </t>
    </r>
    <r>
      <rPr>
        <sz val="10"/>
        <rFont val="Calibri"/>
        <family val="2"/>
      </rPr>
      <t>UL MIMO</t>
    </r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</si>
  <si>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</si>
  <si>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NR ACLR  for </t>
    </r>
    <r>
      <rPr>
        <sz val="10"/>
        <rFont val="Calibri"/>
        <family val="2"/>
      </rPr>
      <t>UL MIMO</t>
    </r>
  </si>
  <si>
    <r>
      <t xml:space="preserve">UTRA ACLR  for </t>
    </r>
    <r>
      <rPr>
        <sz val="10"/>
        <rFont val="Calibri"/>
        <family val="2"/>
      </rPr>
      <t>UL MIMO</t>
    </r>
  </si>
  <si>
    <r>
      <t xml:space="preserve">Spurious emission for </t>
    </r>
    <r>
      <rPr>
        <sz val="10"/>
        <rFont val="Calibri"/>
        <family val="2"/>
      </rPr>
      <t>UL MIMO</t>
    </r>
  </si>
  <si>
    <r>
      <t xml:space="preserve">General spurious emissions for </t>
    </r>
    <r>
      <rPr>
        <sz val="10"/>
        <rFont val="Calibri"/>
        <family val="2"/>
      </rPr>
      <t>UL MIMO</t>
    </r>
  </si>
  <si>
    <r>
      <t xml:space="preserve">Spurious emissions for UE co-existence for </t>
    </r>
    <r>
      <rPr>
        <sz val="10"/>
        <rFont val="Calibri"/>
        <family val="2"/>
      </rPr>
      <t>UL MIMO</t>
    </r>
  </si>
  <si>
    <r>
      <t xml:space="preserve">Transmit intermodulation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</si>
  <si>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</si>
  <si>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b/>
        <sz val="14"/>
        <rFont val="Calibri"/>
        <family val="2"/>
      </rPr>
      <t>UL MIMO (7.4D)</t>
    </r>
  </si>
  <si>
    <r>
      <t xml:space="preserve">Reference sensitivity </t>
    </r>
    <r>
      <rPr>
        <sz val="10"/>
        <rFont val="Calibri"/>
        <family val="2"/>
      </rPr>
      <t xml:space="preserve">power level for </t>
    </r>
    <r>
      <rPr>
        <sz val="10"/>
        <rFont val="等线"/>
        <family val="3"/>
        <charset val="134"/>
      </rPr>
      <t>UL MIMO</t>
    </r>
  </si>
  <si>
    <r>
      <t>7.3D</t>
    </r>
    <r>
      <rPr>
        <sz val="11"/>
        <rFont val="Calibri"/>
        <family val="2"/>
      </rPr>
      <t>.2</t>
    </r>
  </si>
  <si>
    <r>
      <t xml:space="preserve">Adjacent channel selectivity for </t>
    </r>
    <r>
      <rPr>
        <sz val="10"/>
        <rFont val="Calibri"/>
        <family val="2"/>
      </rPr>
      <t>UL MIMO</t>
    </r>
  </si>
  <si>
    <r>
      <t xml:space="preserve">Spurious response for </t>
    </r>
    <r>
      <rPr>
        <sz val="10"/>
        <rFont val="Calibri"/>
        <family val="2"/>
      </rPr>
      <t>UL MIMO</t>
    </r>
  </si>
  <si>
    <t>Wide band Intermodulation for UL MIMO</t>
    <phoneticPr fontId="5" type="noConversion"/>
  </si>
  <si>
    <t>2019/11/6, post RAN4#92
Protected band list is updated</t>
  </si>
  <si>
    <t>TS38.101-1  
cl 7.3A.2 ~ 7.3A.5 for CA including intra-band contiguous, intra-band non-contiguous, and inter-band CA with 3 DL CC</t>
  </si>
  <si>
    <t>TS38.101-1  
cl 7.3A.2 ~ 7.3A.5 for CA including intra-band contiguous, intra-band non-contiguous, and inter-band CA with 4 DL CC</t>
  </si>
  <si>
    <t>2019/11/6, post RAN4#92
REFSENS requirements are updated for some bands</t>
  </si>
  <si>
    <r>
      <t xml:space="preserve">Blocking characteristics for </t>
    </r>
    <r>
      <rPr>
        <b/>
        <sz val="14"/>
        <rFont val="Calibri"/>
        <family val="2"/>
      </rPr>
      <t>SUL (7.6C)</t>
    </r>
  </si>
  <si>
    <r>
      <t xml:space="preserve">Blocking characteristics for </t>
    </r>
    <r>
      <rPr>
        <b/>
        <sz val="14"/>
        <rFont val="Calibri"/>
        <family val="2"/>
      </rPr>
      <t>UL MIMO (7.6D)</t>
    </r>
  </si>
  <si>
    <t>7.6C.1</t>
  </si>
  <si>
    <t>7.6C.2</t>
  </si>
  <si>
    <t>7.6C.3</t>
  </si>
  <si>
    <t>TS38.101-1  
cl 7.6C</t>
  </si>
  <si>
    <t>Out-of-band blocking for SUL</t>
  </si>
  <si>
    <t xml:space="preserve">
</t>
  </si>
  <si>
    <t>2019/11/6, post RAN4#92
Measurement period is updated</t>
  </si>
  <si>
    <t xml:space="preserve">Editor’s note: This clause is incomplete. The following aspects are either missing or not yet determined:
- Test config table is still FFS.
- SA Generic procedures with condition NR in TS 38.508-1 is FFS.
- SA message contents in TS 38.508-1[5] subclause 4.6 is FFS
- The test procedure is FFS.
- TT value is still FFS
</t>
  </si>
  <si>
    <t>7.3.3</t>
  </si>
  <si>
    <t>ΔRIB,c</t>
  </si>
  <si>
    <t>TS38.101-1  
cl 7.3.3</t>
  </si>
  <si>
    <t>R5-198747</t>
  </si>
  <si>
    <t>R5-199565</t>
  </si>
  <si>
    <t xml:space="preserve">Editor’s notes:
- Tests for network signalling values NS_05, NS_17, NS_18, NS_43 and NS_100 not complete.
</t>
    <phoneticPr fontId="5" type="noConversion"/>
  </si>
  <si>
    <t>TS38.101-1  
cl 7.6.2</t>
    <phoneticPr fontId="5" type="noConversion"/>
  </si>
  <si>
    <t>R5-200978</t>
    <phoneticPr fontId="5" type="noConversion"/>
  </si>
  <si>
    <t>Editor’s Note: This clause is incomplete. The following aspects are either missing or not yet determined:</t>
    <phoneticPr fontId="5" type="noConversion"/>
  </si>
  <si>
    <t>Editor’s note: This clause is incomplete. The following aspects are either missing or not yet determined:</t>
    <phoneticPr fontId="5" type="noConversion"/>
  </si>
  <si>
    <t>6.3C.1</t>
    <phoneticPr fontId="5" type="noConversion"/>
  </si>
  <si>
    <t>Minimum output power for SUL</t>
    <phoneticPr fontId="5" type="noConversion"/>
  </si>
  <si>
    <t>Transmit OFF power for SUL</t>
    <phoneticPr fontId="5" type="noConversion"/>
  </si>
  <si>
    <t>6.3C.2</t>
    <phoneticPr fontId="5" type="noConversion"/>
  </si>
  <si>
    <t>6.3C.4</t>
    <phoneticPr fontId="5" type="noConversion"/>
  </si>
  <si>
    <t>6.3C.4,1</t>
    <phoneticPr fontId="5" type="noConversion"/>
  </si>
  <si>
    <t>6.3C.4.2</t>
    <phoneticPr fontId="5" type="noConversion"/>
  </si>
  <si>
    <t>6.3C.4.3</t>
    <phoneticPr fontId="5" type="noConversion"/>
  </si>
  <si>
    <t>Power control for SUL</t>
    <phoneticPr fontId="5" type="noConversion"/>
  </si>
  <si>
    <t>Absolute power tolerance for SUL</t>
    <phoneticPr fontId="5" type="noConversion"/>
  </si>
  <si>
    <t>Aggregate power tolerance for SUL</t>
    <phoneticPr fontId="5" type="noConversion"/>
  </si>
  <si>
    <t>38.101-1   cl 6.3.1</t>
    <phoneticPr fontId="5" type="noConversion"/>
  </si>
  <si>
    <t>38.101-1   cl 6.3.2</t>
    <phoneticPr fontId="5" type="noConversion"/>
  </si>
  <si>
    <t>38.101-1   cl 6.3.3.2</t>
    <phoneticPr fontId="5" type="noConversion"/>
  </si>
  <si>
    <t>38.101-1   cl 6.3.4.1</t>
    <phoneticPr fontId="5" type="noConversion"/>
  </si>
  <si>
    <t>38.101-1   cl 6.3.4.2</t>
    <phoneticPr fontId="5" type="noConversion"/>
  </si>
  <si>
    <t>38.101-1   cl 6.3.4.3</t>
    <phoneticPr fontId="5" type="noConversion"/>
  </si>
  <si>
    <t>38.101-1   cl 6.3.4</t>
    <phoneticPr fontId="5" type="noConversion"/>
  </si>
  <si>
    <t>Huawei</t>
    <phoneticPr fontId="5" type="noConversion"/>
  </si>
  <si>
    <t>7.3A.1_1</t>
    <phoneticPr fontId="5" type="noConversion"/>
  </si>
  <si>
    <t>Reference sensitivity power level for 2DL CA exceptions</t>
    <phoneticPr fontId="5" type="noConversion"/>
  </si>
  <si>
    <t>TS38.101-1  
cl 7.3A.2 for CA including intra-band contiguous, intra-band non-contiguous, and inter-band CA with 2 DL CC</t>
    <phoneticPr fontId="5" type="noConversion"/>
  </si>
  <si>
    <t>TS38.101-1  
cl 7.3A.4 ~ 7.3A.5 for inter-band CA exceptional requirements</t>
    <phoneticPr fontId="5" type="noConversion"/>
  </si>
  <si>
    <t>Inter-band CA without UL CA
Inter-band CA with UL CA</t>
    <phoneticPr fontId="5" type="noConversion"/>
  </si>
  <si>
    <t xml:space="preserve">Ericsson
</t>
    <phoneticPr fontId="5" type="noConversion"/>
  </si>
  <si>
    <t>Placeholder for TC numbering structure. Status tracked in Rel16 NR_RF_FR1-UEConTest WP.</t>
    <phoneticPr fontId="5" type="noConversion"/>
  </si>
  <si>
    <t/>
  </si>
  <si>
    <r>
      <t xml:space="preserve">R5-187900
</t>
    </r>
    <r>
      <rPr>
        <sz val="10"/>
        <rFont val="等线"/>
        <family val="3"/>
        <charset val="134"/>
      </rPr>
      <t>R5-194308</t>
    </r>
  </si>
  <si>
    <r>
      <t xml:space="preserve">R5-187894
R5-192407
</t>
    </r>
    <r>
      <rPr>
        <sz val="10"/>
        <rFont val="等线"/>
        <family val="3"/>
        <charset val="134"/>
      </rPr>
      <t>R5-195144</t>
    </r>
  </si>
  <si>
    <r>
      <t xml:space="preserve">R5-193021
</t>
    </r>
    <r>
      <rPr>
        <sz val="10"/>
        <rFont val="等线"/>
        <family val="3"/>
        <charset val="134"/>
      </rPr>
      <t>R5-197328</t>
    </r>
  </si>
  <si>
    <r>
      <t xml:space="preserve">R5-193021
</t>
    </r>
    <r>
      <rPr>
        <sz val="10"/>
        <rFont val="等线"/>
        <family val="3"/>
        <charset val="134"/>
      </rPr>
      <t>R5-194312</t>
    </r>
  </si>
  <si>
    <r>
      <t xml:space="preserve">R5-193021
R5-193344
</t>
    </r>
    <r>
      <rPr>
        <sz val="10"/>
        <rFont val="等线"/>
        <family val="3"/>
        <charset val="134"/>
      </rPr>
      <t>R5-194312</t>
    </r>
  </si>
  <si>
    <r>
      <t xml:space="preserve">R5-194268
</t>
    </r>
    <r>
      <rPr>
        <sz val="10"/>
        <rFont val="等线"/>
        <family val="3"/>
        <charset val="134"/>
      </rPr>
      <t>R5-197330</t>
    </r>
  </si>
  <si>
    <r>
      <rPr>
        <sz val="10"/>
        <rFont val="等线"/>
        <family val="3"/>
        <charset val="134"/>
      </rPr>
      <t>R5-199565
R5-200893</t>
    </r>
  </si>
  <si>
    <t xml:space="preserve">2019/11/6, post RAN4#92
Minor updates in minimum requirements
Editor’s Note: This clause is incomplete. The following aspects are either missing or not yet determined:
- Test point analysis and selection are FFS.
- Initial condition is FFS
- Test configuration for exceptional test points is FFS
</t>
  </si>
  <si>
    <t>Placeholder for TC numbering structure. Status tracked in Rel16 NR_CADC_NR_LTE_DC_R16-UEConTest WP.</t>
    <phoneticPr fontId="5" type="noConversion"/>
  </si>
  <si>
    <r>
      <t xml:space="preserve">R5-193021
</t>
    </r>
    <r>
      <rPr>
        <sz val="10"/>
        <rFont val="Calibri"/>
        <family val="2"/>
      </rPr>
      <t>R5-204202</t>
    </r>
  </si>
  <si>
    <t>Reference sensitivity power level for 2DL CA without exception</t>
    <phoneticPr fontId="5" type="noConversion"/>
  </si>
  <si>
    <t>R5-193021</t>
    <phoneticPr fontId="5" type="noConversion"/>
  </si>
  <si>
    <t>Absolute power tolerance for CA</t>
    <phoneticPr fontId="5" type="noConversion"/>
  </si>
  <si>
    <t>6.3A.4.1</t>
    <phoneticPr fontId="5" type="noConversion"/>
  </si>
  <si>
    <t>6.3A.4.1.0</t>
    <phoneticPr fontId="5" type="noConversion"/>
  </si>
  <si>
    <t>6.3A.4.1.1</t>
    <phoneticPr fontId="5" type="noConversion"/>
  </si>
  <si>
    <t>Absolute power tolerance for CA (2UL CA)</t>
    <phoneticPr fontId="5" type="noConversion"/>
  </si>
  <si>
    <t>38.101-1   cl 6.3A.4</t>
    <phoneticPr fontId="5" type="noConversion"/>
  </si>
  <si>
    <t>Inter-band 2UL CA tracked in current WP. Intra-band contiguous/non-contiguous 2UL CA are tracked in Rel16 NR_RF_FR1-UEConTest WP.</t>
    <phoneticPr fontId="5" type="noConversion"/>
  </si>
  <si>
    <t>6.3A.4.2</t>
    <phoneticPr fontId="5" type="noConversion"/>
  </si>
  <si>
    <t>6.3A.4.3</t>
    <phoneticPr fontId="5" type="noConversion"/>
  </si>
  <si>
    <t>6.3A.4.2.0</t>
    <phoneticPr fontId="5" type="noConversion"/>
  </si>
  <si>
    <t>6.3A.4.2.1</t>
    <phoneticPr fontId="5" type="noConversion"/>
  </si>
  <si>
    <t>Placeholder for TC numbering structure. Status tracked in Rel16 NR_RF_FR1-UEConTest WP.</t>
    <phoneticPr fontId="5" type="noConversion"/>
  </si>
  <si>
    <t>No inter-band requirements defined</t>
    <phoneticPr fontId="5" type="noConversion"/>
  </si>
  <si>
    <t>6.3A.4.3.0</t>
    <phoneticPr fontId="5" type="noConversion"/>
  </si>
  <si>
    <t>6.3A.4.3.1</t>
    <phoneticPr fontId="5" type="noConversion"/>
  </si>
  <si>
    <t>Aggregate power tolerance for CA</t>
    <phoneticPr fontId="5" type="noConversion"/>
  </si>
  <si>
    <t>Aggregat power tolerance for CA (2UL CA)</t>
    <phoneticPr fontId="5" type="noConversion"/>
  </si>
  <si>
    <t>Inter-band 2UL CA tracked in current WP. Intra-band contiguous/non-contiguous 2UL CA are tracked in Rel16 NR_RF_FR1-UEConTest WP.
Editor’s Note: 
Initial Conditions and test requirement for Intra-band UL CA non-contiguous RB allocation is incomplete.</t>
    <phoneticPr fontId="5" type="noConversion"/>
  </si>
  <si>
    <t xml:space="preserve">2019/11/6, post RAN4#92
AMPR requirement updated for several NSs
Editor’s note: The following aspects are either missing or not yet determined: 
- Tests for network signalling values NS_10, NS_07, NS_40 and NS_49 not complete. 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</si>
  <si>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</si>
  <si>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</si>
  <si>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 xml:space="preserve">Inter-band 2UL CA tracked in current WP. Intra-band contiguous/non-contiguous 2UL CA are tracked in Rel16 NR_RF_FR1-UEConTest WP.
Editor’s note: This clause is incomplete. The following aspects are either missing for not yet determined:
FFS is left in Test applicability since there are no requirements for 6.5A.2.3 Additional Spectrum Emission mask for CA and 6.5A.3.3 Additional Spurious Emissions for CA in In Release-15.
</t>
    <phoneticPr fontId="5" type="noConversion"/>
  </si>
  <si>
    <t xml:space="preserve">2019/11/6, post RAN4#92
MPR requirement for PRACH,PUCCH is added
Editor’s Note: The following aspects are either missing or not yet determined:
- PC1 and PC4 requirements are not defined in RAN4 Rel-15 spec.
</t>
    <phoneticPr fontId="5" type="noConversion"/>
  </si>
  <si>
    <t>Relative power tolerance for CA (2UL CA)</t>
    <phoneticPr fontId="5" type="noConversion"/>
  </si>
  <si>
    <t>Relative power tolerance for CA</t>
    <phoneticPr fontId="5" type="noConversion"/>
  </si>
  <si>
    <t>Relative power tolerance for SUL</t>
    <phoneticPr fontId="5" type="noConversion"/>
  </si>
  <si>
    <t>NR ACLR for CA (2UL CA)</t>
    <phoneticPr fontId="5" type="noConversion"/>
  </si>
  <si>
    <t>Narrow band blocking for UL MIMO</t>
    <phoneticPr fontId="5" type="noConversion"/>
  </si>
  <si>
    <t>UE additional maximum output power reduction</t>
    <phoneticPr fontId="5" type="noConversion"/>
  </si>
  <si>
    <t>Absolute power tolerance</t>
    <phoneticPr fontId="5" type="noConversion"/>
  </si>
  <si>
    <t>Relative power tolerance</t>
    <phoneticPr fontId="5" type="noConversion"/>
  </si>
  <si>
    <t>Aggregate power tolerance</t>
    <phoneticPr fontId="5" type="noConversion"/>
  </si>
  <si>
    <t>Spurious emissions</t>
    <phoneticPr fontId="5" type="noConversion"/>
  </si>
  <si>
    <t>Reference sensitivity level for 4DL CA</t>
    <phoneticPr fontId="5" type="noConversion"/>
  </si>
  <si>
    <t>R5-187906</t>
    <phoneticPr fontId="5" type="noConversion"/>
  </si>
  <si>
    <t>R5-195403</t>
    <phoneticPr fontId="5" type="noConversion"/>
  </si>
  <si>
    <t>R5-194910</t>
    <phoneticPr fontId="5" type="noConversion"/>
  </si>
  <si>
    <t>R5-183959
R5-185312
R5-185311
R5-186223
R5-187585
R5-187892
R5-190947
R5-192413
R5-193502
R5-194308
R5-197514
R5-199321
R5-202715
R5-202890
R5-213015</t>
    <phoneticPr fontId="5" type="noConversion"/>
  </si>
  <si>
    <t>R5-214603</t>
    <phoneticPr fontId="5" type="noConversion"/>
  </si>
  <si>
    <r>
      <t xml:space="preserve">R5-201734
</t>
    </r>
    <r>
      <rPr>
        <sz val="10"/>
        <rFont val="Calibri"/>
        <family val="2"/>
      </rPr>
      <t>R5-203679
R5-215284</t>
    </r>
  </si>
  <si>
    <t>R5-201735
R5-215373</t>
  </si>
  <si>
    <r>
      <t xml:space="preserve">R5-201736
</t>
    </r>
    <r>
      <rPr>
        <sz val="10"/>
        <rFont val="Calibri"/>
        <family val="2"/>
      </rPr>
      <t>R5-203679
R5-215284</t>
    </r>
  </si>
  <si>
    <r>
      <t xml:space="preserve">R5-202712
</t>
    </r>
    <r>
      <rPr>
        <sz val="10"/>
        <rFont val="Calibri"/>
        <family val="2"/>
      </rPr>
      <t>R5-203679
R5-205535
R5-215284</t>
    </r>
  </si>
  <si>
    <r>
      <t xml:space="preserve">R5-201739
</t>
    </r>
    <r>
      <rPr>
        <sz val="10"/>
        <rFont val="Calibri"/>
        <family val="2"/>
      </rPr>
      <t>R5-203679
R5-215284</t>
    </r>
  </si>
  <si>
    <t>R5-192408
R5-216033</t>
  </si>
  <si>
    <r>
      <t xml:space="preserve">R5-181771
R5-187911
</t>
    </r>
    <r>
      <rPr>
        <sz val="11"/>
        <rFont val="等线"/>
        <family val="3"/>
        <charset val="134"/>
        <scheme val="minor"/>
      </rPr>
      <t>R5-214598</t>
    </r>
  </si>
  <si>
    <t xml:space="preserve">Opt 2: RAN5#88 (Aug-20)
</t>
  </si>
  <si>
    <t>R5-220072</t>
    <phoneticPr fontId="5" type="noConversion"/>
  </si>
  <si>
    <t>Overall #WP items:
Post WI close #WP items:</t>
  </si>
  <si>
    <t>Rel-15 NR Transmitter and Receiver Test Cases – SA Range 1 (TS 38.521-1)</t>
  </si>
  <si>
    <t>6.4.2.5</t>
    <phoneticPr fontId="5" type="noConversion"/>
  </si>
  <si>
    <t>R5-217476</t>
    <phoneticPr fontId="5" type="noConversion"/>
  </si>
  <si>
    <t>R5-187901</t>
    <phoneticPr fontId="5" type="noConversion"/>
  </si>
  <si>
    <t>R5-187902</t>
    <phoneticPr fontId="5" type="noConversion"/>
  </si>
  <si>
    <t>R5-187903</t>
    <phoneticPr fontId="5" type="noConversion"/>
  </si>
  <si>
    <t>R5-186268
R5-200975
R5-203679
R5-215284
R5-221676</t>
    <phoneticPr fontId="5" type="noConversion"/>
  </si>
  <si>
    <t>R5-186269
R5-200975
R5-203679
R5-212970
R5-215284</t>
    <phoneticPr fontId="5" type="noConversion"/>
  </si>
  <si>
    <t>R5-186270
R5-200975
R5-203679
R5-215284</t>
    <phoneticPr fontId="5" type="noConversion"/>
  </si>
  <si>
    <t>R5-186271
R5-200975
R5-203679
R5-215284
R5-220906
R5-220915</t>
    <phoneticPr fontId="5" type="noConversion"/>
  </si>
  <si>
    <t>R5-186272
R5-194377
R5-200975
R5-201741
R5-203679
R5-215284
R5-221322</t>
    <phoneticPr fontId="5" type="noConversion"/>
  </si>
  <si>
    <t>R5-186215
R5-192554
R5-200974
R5-214603
R5-221676
R5-221106</t>
    <phoneticPr fontId="5" type="noConversion"/>
  </si>
  <si>
    <t>R5-182004
R5-183954
R5-185325
R5-187892
R5-190951
R5-191849
R5-193306
R5-194315
R5-197608
R5-202941
R5-203679
R5-211681
R5-215284
R5-220076</t>
    <phoneticPr fontId="5" type="noConversion"/>
  </si>
  <si>
    <r>
      <t xml:space="preserve">R5-181507
R5-182005
</t>
    </r>
    <r>
      <rPr>
        <sz val="10"/>
        <rFont val="等线"/>
        <family val="3"/>
        <charset val="134"/>
      </rPr>
      <t xml:space="preserve">R5-190136
R5-190826
R5-191034
</t>
    </r>
    <r>
      <rPr>
        <sz val="10"/>
        <rFont val="Calibri"/>
        <family val="2"/>
      </rPr>
      <t>R5-193072
R5-194923
R5-194925</t>
    </r>
  </si>
  <si>
    <r>
      <t xml:space="preserve">R5-181507
R5-182005
R5-182768
</t>
    </r>
    <r>
      <rPr>
        <sz val="10"/>
        <rFont val="Calibri"/>
        <family val="2"/>
      </rPr>
      <t>R5-184572
R5-185866
R5-187150
R5-190055
R5-190293
R5-190826
R5-191035
R5-191156
R5-192426
R5-193072
R5-194922
R5-212839
R5-220273</t>
    </r>
  </si>
  <si>
    <r>
      <t xml:space="preserve">R5-185322
R5-184303
R5-186261
R5-187804
R5-187892
R5-187888
R5-190272
R5-192402
</t>
    </r>
    <r>
      <rPr>
        <sz val="10"/>
        <rFont val="Calibri"/>
        <family val="2"/>
      </rPr>
      <t>R5-198546
[38.905]R5-190274
R5-200976
R5-201247
R5-204906
R5-204908
R5-203967
R5-206638
R5-211113
R5-213015
R5-215285
R5-220080
R5-221679</t>
    </r>
  </si>
  <si>
    <r>
      <t xml:space="preserve">R5-195403
</t>
    </r>
    <r>
      <rPr>
        <sz val="10"/>
        <rFont val="等线"/>
        <family val="3"/>
        <charset val="134"/>
        <scheme val="minor"/>
      </rPr>
      <t>R5-215214</t>
    </r>
  </si>
  <si>
    <r>
      <t xml:space="preserve">R5-197519
</t>
    </r>
    <r>
      <rPr>
        <sz val="10"/>
        <rFont val="等线"/>
        <family val="3"/>
        <charset val="134"/>
        <scheme val="minor"/>
      </rPr>
      <t>R5-215286
R5-218224</t>
    </r>
  </si>
  <si>
    <r>
      <t xml:space="preserve">R5-197316
</t>
    </r>
    <r>
      <rPr>
        <sz val="10"/>
        <rFont val="等线"/>
        <family val="3"/>
        <charset val="134"/>
        <scheme val="minor"/>
      </rPr>
      <t>R5-218416</t>
    </r>
  </si>
  <si>
    <r>
      <t xml:space="preserve">R5-195403
</t>
    </r>
    <r>
      <rPr>
        <sz val="10"/>
        <rFont val="等线"/>
        <family val="3"/>
        <charset val="134"/>
      </rPr>
      <t>R5-200971
R5-206638</t>
    </r>
  </si>
  <si>
    <r>
      <t xml:space="preserve">R5-194910
</t>
    </r>
    <r>
      <rPr>
        <sz val="10"/>
        <rFont val="等线"/>
        <family val="3"/>
        <charset val="134"/>
      </rPr>
      <t>R5-195732</t>
    </r>
  </si>
  <si>
    <r>
      <t xml:space="preserve">R5-197318
</t>
    </r>
    <r>
      <rPr>
        <sz val="10"/>
        <rFont val="等线"/>
        <family val="3"/>
        <charset val="134"/>
      </rPr>
      <t>R5-211677
R5-213888
R5-213015
R5-220080</t>
    </r>
  </si>
  <si>
    <r>
      <t xml:space="preserve">R5-186205
R5-190813
[38.905]R5-190440
R5-192547
</t>
    </r>
    <r>
      <rPr>
        <sz val="10"/>
        <rFont val="等线"/>
        <family val="3"/>
        <charset val="134"/>
      </rPr>
      <t>R5-197520
R5-202891
R5-204905
R5-206638
R5-213015
R5-220080</t>
    </r>
  </si>
  <si>
    <r>
      <t xml:space="preserve">R5-183956
R5-188035
R5-187818
R5-190205
</t>
    </r>
    <r>
      <rPr>
        <sz val="10"/>
        <rFont val="等线"/>
        <family val="3"/>
        <charset val="134"/>
      </rPr>
      <t>R5-194228
R5-197314
R5-200397
R5-205852
R5-206160
R5-218223
R5-217553</t>
    </r>
  </si>
  <si>
    <r>
      <t xml:space="preserve">R5-188206
R5-190997
</t>
    </r>
    <r>
      <rPr>
        <sz val="10"/>
        <rFont val="等线"/>
        <family val="3"/>
        <charset val="134"/>
      </rPr>
      <t>R5-195090</t>
    </r>
  </si>
  <si>
    <r>
      <t xml:space="preserve">R5-181677
R5-186318
R5-187455
</t>
    </r>
    <r>
      <rPr>
        <sz val="10"/>
        <rFont val="等线"/>
        <family val="3"/>
        <charset val="134"/>
      </rPr>
      <t>R5-195198
R5-197517
R5-196233
R5-198237
R5-199322
R5-200440
R5-200659
R5-201847
R5-202715
R5-203748
R5-213015
R5-220537</t>
    </r>
  </si>
  <si>
    <r>
      <t xml:space="preserve">R5-194910
</t>
    </r>
    <r>
      <rPr>
        <sz val="10"/>
        <rFont val="等线"/>
        <family val="3"/>
        <charset val="134"/>
      </rPr>
      <t>R5-196396
R5-199311</t>
    </r>
  </si>
  <si>
    <r>
      <t xml:space="preserve">R5-192685
</t>
    </r>
    <r>
      <rPr>
        <sz val="10"/>
        <rFont val="等线"/>
        <family val="3"/>
        <charset val="134"/>
      </rPr>
      <t>R5-195145
R5-220071</t>
    </r>
  </si>
  <si>
    <r>
      <t>Output power dynamics for S</t>
    </r>
    <r>
      <rPr>
        <b/>
        <sz val="14"/>
        <rFont val="Calibri"/>
        <family val="2"/>
      </rPr>
      <t>UL (Clause 6.3C)</t>
    </r>
  </si>
  <si>
    <r>
      <t xml:space="preserve">R5-186209
R5-186774
R5-192549
</t>
    </r>
    <r>
      <rPr>
        <sz val="10"/>
        <rFont val="Calibri"/>
        <family val="2"/>
      </rPr>
      <t>R5-193282
R5-193753
R5-197313</t>
    </r>
  </si>
  <si>
    <r>
      <t xml:space="preserve">R5-186210
R5-186776
</t>
    </r>
    <r>
      <rPr>
        <sz val="10"/>
        <rFont val="Calibri"/>
        <family val="2"/>
      </rPr>
      <t>R5-193282
R5-193753
R5-210485</t>
    </r>
  </si>
  <si>
    <r>
      <rPr>
        <sz val="10"/>
        <rFont val="Calibri"/>
        <family val="2"/>
      </rPr>
      <t>Absolute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</si>
  <si>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R5-188032
</t>
    </r>
    <r>
      <rPr>
        <sz val="10"/>
        <rFont val="等线"/>
        <family val="3"/>
        <charset val="134"/>
      </rPr>
      <t>R5-194905
R5-196653
R5-198134
R5-199309</t>
    </r>
  </si>
  <si>
    <r>
      <rPr>
        <sz val="10"/>
        <rFont val="Calibri"/>
        <family val="2"/>
      </rPr>
      <t>Relative power tolerance</t>
    </r>
    <r>
      <rPr>
        <sz val="10"/>
        <rFont val="等线"/>
        <family val="3"/>
        <charset val="134"/>
      </rPr>
      <t xml:space="preserve"> for UL MIMO</t>
    </r>
  </si>
  <si>
    <r>
      <rPr>
        <sz val="10"/>
        <rFont val="Calibri"/>
        <family val="2"/>
      </rPr>
      <t>Aggregate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</si>
  <si>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Frequency </t>
    </r>
    <r>
      <rPr>
        <sz val="10"/>
        <rFont val="等线"/>
        <family val="3"/>
        <charset val="134"/>
        <scheme val="minor"/>
      </rPr>
      <t>error</t>
    </r>
  </si>
  <si>
    <r>
      <t xml:space="preserve">R5-182026
</t>
    </r>
    <r>
      <rPr>
        <sz val="10"/>
        <rFont val="等线"/>
        <family val="3"/>
        <charset val="134"/>
      </rPr>
      <t xml:space="preserve">R5-183959
R5-185317
R5-185316
R5-186223
R5-187585
R5-187892
R5-190947
R5-192413
R5-198399
R5-200438
</t>
    </r>
  </si>
  <si>
    <r>
      <t xml:space="preserve">R5-183959
R5-184822
R5-185326
R5-185412
R5-186223
R5-187585
R5-187892
R5-190947
R5-192413
</t>
    </r>
    <r>
      <rPr>
        <sz val="10"/>
        <rFont val="Calibri"/>
        <family val="2"/>
      </rPr>
      <t>R5-193440
R5-193489
R5-194228
R5-194916
R5-194918
R5-197514
R5-197314
R5-196234
R5-198134
R5-199322
R5-202715
R5-203291
R5-205852
R5-218226
R5-220914
R5-223807</t>
    </r>
  </si>
  <si>
    <r>
      <t xml:space="preserve">R5-183959
R5-185320
R5-185319
R5-186223
R5-187585
R5-187892
R5-190947
R5-192413
</t>
    </r>
    <r>
      <rPr>
        <sz val="10"/>
        <rFont val="Calibri"/>
        <family val="2"/>
      </rPr>
      <t>R5-193440
R5-193502
R5-194226
R5-194916
R5-194308
R5-197514
R5-196234
R5-199321
R5-198134
R5-198397
R5-199322
R5-202715
R5-202890
R5-203291
R5-218226
R5-218228
R5-220914</t>
    </r>
  </si>
  <si>
    <r>
      <t xml:space="preserve">R5-187898
R5-190947
R5-192413
</t>
    </r>
    <r>
      <rPr>
        <sz val="10"/>
        <rFont val="Calibri"/>
        <family val="2"/>
      </rPr>
      <t>R5-193489
R5-194918
R5-204054
R5-222203</t>
    </r>
  </si>
  <si>
    <r>
      <t xml:space="preserve">R5-187899
R5-192567
</t>
    </r>
    <r>
      <rPr>
        <sz val="10"/>
        <rFont val="等线"/>
        <family val="3"/>
        <charset val="134"/>
      </rPr>
      <t>R5-200438
R5-204760
R5-211677
R5-218229</t>
    </r>
  </si>
  <si>
    <r>
      <t xml:space="preserve">R5-187900
R5-190808
R5-192544
R5-192570
R5-193502
</t>
    </r>
    <r>
      <rPr>
        <sz val="10"/>
        <rFont val="等线"/>
        <family val="3"/>
        <charset val="134"/>
      </rPr>
      <t>R5-194308
R5-197514
R5-199321
R5-202715
R5-204760</t>
    </r>
  </si>
  <si>
    <r>
      <t>In-band emission</t>
    </r>
    <r>
      <rPr>
        <sz val="10"/>
        <rFont val="等线"/>
        <family val="3"/>
        <charset val="134"/>
        <scheme val="minor"/>
      </rPr>
      <t>s for CA</t>
    </r>
  </si>
  <si>
    <r>
      <t>In-band emission</t>
    </r>
    <r>
      <rPr>
        <sz val="10"/>
        <rFont val="等线"/>
        <family val="3"/>
        <charset val="134"/>
        <scheme val="minor"/>
      </rPr>
      <t>s for CA (2UL CA)</t>
    </r>
  </si>
  <si>
    <r>
      <t>R5-187900
R5-192570
R5-193502</t>
    </r>
    <r>
      <rPr>
        <sz val="10"/>
        <rFont val="等线"/>
        <family val="3"/>
        <charset val="134"/>
      </rPr>
      <t xml:space="preserve">
R5-194308
R5-197514
R5-199321
R5-202715
R5-204760
R5-217479
R5-221266</t>
    </r>
  </si>
  <si>
    <r>
      <t xml:space="preserve">Frequency </t>
    </r>
    <r>
      <rPr>
        <sz val="10"/>
        <rFont val="等线"/>
        <family val="3"/>
        <charset val="134"/>
        <scheme val="minor"/>
      </rPr>
      <t>error for SUL</t>
    </r>
  </si>
  <si>
    <r>
      <t xml:space="preserve">R5-199316
</t>
    </r>
    <r>
      <rPr>
        <sz val="10"/>
        <rFont val="等线"/>
        <family val="3"/>
        <charset val="134"/>
      </rPr>
      <t>R5-200438
R5-200975
R5-203679
R5-215284
R5-220249</t>
    </r>
  </si>
  <si>
    <r>
      <t xml:space="preserve">R5-199317
</t>
    </r>
    <r>
      <rPr>
        <sz val="10"/>
        <rFont val="等线"/>
        <family val="3"/>
        <charset val="134"/>
      </rPr>
      <t>R5-200975
R5-203679
R5-215284</t>
    </r>
  </si>
  <si>
    <r>
      <t xml:space="preserve">R5-199318
</t>
    </r>
    <r>
      <rPr>
        <sz val="10"/>
        <rFont val="等线"/>
        <family val="3"/>
        <charset val="134"/>
      </rPr>
      <t>R5-200975
R5-203679
R5-210793
R5-215284
R5-220905
R5-220915</t>
    </r>
  </si>
  <si>
    <r>
      <t xml:space="preserve">R5-199320
</t>
    </r>
    <r>
      <rPr>
        <sz val="10"/>
        <rFont val="等线"/>
        <family val="3"/>
        <charset val="134"/>
      </rPr>
      <t>R5-200975
R5-203679
R5-215284</t>
    </r>
  </si>
  <si>
    <r>
      <t xml:space="preserve">R5-186317
</t>
    </r>
    <r>
      <rPr>
        <sz val="10"/>
        <rFont val="等线"/>
        <family val="3"/>
        <charset val="134"/>
      </rPr>
      <t>R5-196413
R5-200438</t>
    </r>
  </si>
  <si>
    <r>
      <t xml:space="preserve">R5-185685
</t>
    </r>
    <r>
      <rPr>
        <sz val="10"/>
        <rFont val="等线"/>
        <family val="3"/>
        <charset val="134"/>
      </rPr>
      <t>R5-197514
R5-197319
R5-197923
R5-202715
R5-204854
R5-204010</t>
    </r>
  </si>
  <si>
    <r>
      <t xml:space="preserve">R5-186207
</t>
    </r>
    <r>
      <rPr>
        <sz val="10"/>
        <rFont val="Calibri"/>
        <family val="2"/>
      </rPr>
      <t>R5-193502
R5-194308
R5-197514
R5-197321
R5-202715
R5-204854
R5-204010</t>
    </r>
  </si>
  <si>
    <r>
      <t xml:space="preserve">R5-186208
</t>
    </r>
    <r>
      <rPr>
        <sz val="10"/>
        <rFont val="Calibri"/>
        <family val="2"/>
      </rPr>
      <t>R5-193502
R5-194308
R5-197514
R5-197324
R5-202715
R5-204854
R5-204010
R5-221266</t>
    </r>
  </si>
  <si>
    <r>
      <t xml:space="preserve">R5-185688
</t>
    </r>
    <r>
      <rPr>
        <sz val="10"/>
        <rFont val="等线"/>
        <family val="3"/>
        <charset val="134"/>
      </rPr>
      <t>R5-196421</t>
    </r>
  </si>
  <si>
    <r>
      <t xml:space="preserve">Requirements for </t>
    </r>
    <r>
      <rPr>
        <sz val="10"/>
        <rFont val="等线"/>
        <family val="3"/>
        <charset val="134"/>
        <scheme val="minor"/>
      </rPr>
      <t>c</t>
    </r>
    <r>
      <rPr>
        <sz val="10"/>
        <rFont val="等线"/>
        <family val="2"/>
        <scheme val="minor"/>
      </rPr>
      <t xml:space="preserve">oherent </t>
    </r>
    <r>
      <rPr>
        <sz val="10"/>
        <rFont val="Calibri"/>
        <family val="2"/>
      </rPr>
      <t>UL MIMO</t>
    </r>
  </si>
  <si>
    <r>
      <t xml:space="preserve">Editor’s note: This clause is incomplete. The following aspects are either missing or not yet determined
</t>
    </r>
    <r>
      <rPr>
        <sz val="10"/>
        <rFont val="等线"/>
        <family val="3"/>
        <charset val="134"/>
      </rPr>
      <t xml:space="preserve">Initial conditions for NS_17, NS_18, NS_37, NS_38, NS_39, NS_40, NS_41, NS_42, and NS_45 are incomplete.
Test point analysis for NS_05 and NS_43 are TBD. </t>
    </r>
  </si>
  <si>
    <r>
      <t xml:space="preserve">R5-183906
</t>
    </r>
    <r>
      <rPr>
        <sz val="10"/>
        <rFont val="Calibri"/>
        <family val="2"/>
      </rPr>
      <t>R5-185445
R5-187892
R5-190809
R5-191258
R5-200666
R5-213015
R5-215573</t>
    </r>
  </si>
  <si>
    <r>
      <t xml:space="preserve">R5-195143
</t>
    </r>
    <r>
      <rPr>
        <sz val="11"/>
        <rFont val="等线"/>
        <family val="3"/>
        <charset val="134"/>
      </rPr>
      <t>R5-197522
R5-205736</t>
    </r>
  </si>
  <si>
    <r>
      <t xml:space="preserve">R5-195143
</t>
    </r>
    <r>
      <rPr>
        <sz val="11"/>
        <rFont val="等线"/>
        <family val="3"/>
        <charset val="134"/>
      </rPr>
      <t>R5-197522
R5-211677
R5-213885
R5-216084</t>
    </r>
  </si>
  <si>
    <r>
      <t>Spectrum emission mask</t>
    </r>
    <r>
      <rPr>
        <sz val="10"/>
        <rFont val="Calibri"/>
        <family val="2"/>
      </rPr>
      <t xml:space="preserve"> for CA</t>
    </r>
  </si>
  <si>
    <r>
      <t xml:space="preserve">R5-187902
R5-192577
</t>
    </r>
    <r>
      <rPr>
        <sz val="11"/>
        <rFont val="Calibri"/>
        <family val="2"/>
      </rPr>
      <t>R5-204760
R5-203682
R5-213886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</si>
  <si>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 
</t>
    </r>
  </si>
  <si>
    <r>
      <t>UTRA ACLR</t>
    </r>
    <r>
      <rPr>
        <sz val="10"/>
        <rFont val="Calibri"/>
        <family val="2"/>
      </rPr>
      <t xml:space="preserve"> for CA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</si>
  <si>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</si>
  <si>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
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</si>
  <si>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 The following aspects are either missing or not yet determined:
- Extending the coverage of the TCs with intra-band CA scenarios is FFS.
</t>
    </r>
  </si>
  <si>
    <r>
      <t xml:space="preserve">R5-187906
R5-192581
</t>
    </r>
    <r>
      <rPr>
        <sz val="11"/>
        <rFont val="Calibri"/>
        <family val="2"/>
      </rPr>
      <t>R5-204760
R5-211677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</si>
  <si>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</si>
  <si>
    <t>R5-186273
R5-200975
R5-203679
R5-215284
R5-222334</t>
  </si>
  <si>
    <t>R5-186213
R5-192551
R5-200974
R5-222201</t>
  </si>
  <si>
    <r>
      <t xml:space="preserve">R5-186217
R5-192556
</t>
    </r>
    <r>
      <rPr>
        <sz val="11"/>
        <rFont val="Calibri"/>
        <family val="2"/>
      </rPr>
      <t>R5-193285
R5-205790</t>
    </r>
  </si>
  <si>
    <r>
      <t xml:space="preserve">R5-186218
R5-192557
</t>
    </r>
    <r>
      <rPr>
        <sz val="11"/>
        <rFont val="等线"/>
        <family val="3"/>
        <charset val="134"/>
      </rPr>
      <t>R5-205790</t>
    </r>
  </si>
  <si>
    <r>
      <t xml:space="preserve">R5-186220
R5-192559
</t>
    </r>
    <r>
      <rPr>
        <sz val="11"/>
        <rFont val="等线"/>
        <family val="3"/>
        <charset val="134"/>
      </rPr>
      <t>R5-211176</t>
    </r>
  </si>
  <si>
    <r>
      <t xml:space="preserve">R5-181771
</t>
    </r>
    <r>
      <rPr>
        <sz val="11"/>
        <rFont val="等线"/>
        <family val="3"/>
        <charset val="134"/>
      </rPr>
      <t>R5-202719
R5-203879
R5-205493</t>
    </r>
  </si>
  <si>
    <r>
      <t xml:space="preserve">R5-186278
R5-186604
</t>
    </r>
    <r>
      <rPr>
        <sz val="10"/>
        <rFont val="等线"/>
        <family val="3"/>
        <charset val="134"/>
      </rPr>
      <t>R5-210903</t>
    </r>
  </si>
  <si>
    <r>
      <t xml:space="preserve">R5-193021
</t>
    </r>
    <r>
      <rPr>
        <sz val="10"/>
        <rFont val="等线"/>
        <family val="3"/>
        <charset val="134"/>
      </rPr>
      <t>R5-194312
R5-205872</t>
    </r>
  </si>
  <si>
    <r>
      <t xml:space="preserve">R5-193021
</t>
    </r>
    <r>
      <rPr>
        <sz val="10"/>
        <rFont val="等线"/>
        <family val="3"/>
        <charset val="134"/>
      </rPr>
      <t>R5-205872</t>
    </r>
  </si>
  <si>
    <r>
      <t>ΔR</t>
    </r>
    <r>
      <rPr>
        <vertAlign val="subscript"/>
        <sz val="10"/>
        <rFont val="Times New Roman"/>
        <family val="1"/>
      </rPr>
      <t xml:space="preserve">IB,c </t>
    </r>
    <r>
      <rPr>
        <sz val="10"/>
        <rFont val="Times New Roman"/>
        <family val="1"/>
      </rPr>
      <t>for Inter-band CA</t>
    </r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</si>
  <si>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two bands</t>
    </r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</si>
  <si>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three bands</t>
    </r>
  </si>
  <si>
    <r>
      <t xml:space="preserve">Reference sensitivity level for </t>
    </r>
    <r>
      <rPr>
        <sz val="10"/>
        <rFont val="等线"/>
        <family val="3"/>
        <charset val="134"/>
        <scheme val="minor"/>
      </rPr>
      <t>3DL CA</t>
    </r>
  </si>
  <si>
    <r>
      <t xml:space="preserve">R5-193446
</t>
    </r>
    <r>
      <rPr>
        <sz val="10"/>
        <rFont val="等线"/>
        <family val="3"/>
        <charset val="134"/>
      </rPr>
      <t>R5-194315
R5-197327
R5-199491</t>
    </r>
  </si>
  <si>
    <r>
      <t xml:space="preserve">R5-186221
R5-187811
</t>
    </r>
    <r>
      <rPr>
        <sz val="10"/>
        <rFont val="等线"/>
        <family val="3"/>
        <charset val="134"/>
      </rPr>
      <t>R5-202941
R5-210723</t>
    </r>
  </si>
  <si>
    <r>
      <t xml:space="preserve">R5-197523
</t>
    </r>
    <r>
      <rPr>
        <sz val="10"/>
        <rFont val="等线"/>
        <family val="3"/>
        <charset val="134"/>
      </rPr>
      <t>R5-200977</t>
    </r>
  </si>
  <si>
    <r>
      <t xml:space="preserve">R5-186222
</t>
    </r>
    <r>
      <rPr>
        <sz val="10"/>
        <rFont val="等线"/>
        <family val="3"/>
        <charset val="134"/>
      </rPr>
      <t>R5-197515
R5-202941
R5-204912
R5-204913
R5-210723</t>
    </r>
  </si>
  <si>
    <r>
      <t xml:space="preserve">R5-182003
R5-183923
R5-185415
R5-186224
R5-187892
R5-186902
R5-190953
R5-191245
</t>
    </r>
    <r>
      <rPr>
        <sz val="11"/>
        <rFont val="Calibri"/>
        <family val="2"/>
      </rPr>
      <t>R5-193192
R5-194126
R5-195431
R5-197515
R5-202109
R5-202718
R5-202941</t>
    </r>
  </si>
  <si>
    <r>
      <t xml:space="preserve">R5-194920
</t>
    </r>
    <r>
      <rPr>
        <sz val="10"/>
        <rFont val="等线"/>
        <family val="3"/>
        <charset val="134"/>
      </rPr>
      <t>R5-200393
R5-200924</t>
    </r>
  </si>
  <si>
    <r>
      <t>R5-202941</t>
    </r>
    <r>
      <rPr>
        <sz val="10"/>
        <rFont val="等线"/>
        <family val="3"/>
        <charset val="134"/>
      </rPr>
      <t xml:space="preserve">
R5-210723</t>
    </r>
  </si>
  <si>
    <r>
      <t>In</t>
    </r>
    <r>
      <rPr>
        <sz val="10"/>
        <rFont val="等线"/>
        <family val="3"/>
        <charset val="134"/>
        <scheme val="minor"/>
      </rPr>
      <t>-</t>
    </r>
    <r>
      <rPr>
        <sz val="10"/>
        <rFont val="等线"/>
        <family val="2"/>
        <scheme val="minor"/>
      </rPr>
      <t>band blocking</t>
    </r>
  </si>
  <si>
    <r>
      <t>R5-181679
R5-182002
R5-183923
R5-185415
R5-186224
R5-187892
R5-186902
R5-190953
R5-191245</t>
    </r>
    <r>
      <rPr>
        <sz val="10"/>
        <rFont val="等线"/>
        <family val="3"/>
        <charset val="134"/>
      </rPr>
      <t xml:space="preserve">
R5-194126
R5-197515
R5-200700
R5-202109
R5-202718
R5-202941
R5-203290
R5-204913</t>
    </r>
  </si>
  <si>
    <r>
      <t xml:space="preserve">R5-190969
[38.905]R5-190966
R5-191264
</t>
    </r>
    <r>
      <rPr>
        <sz val="10"/>
        <rFont val="等线"/>
        <family val="3"/>
        <charset val="134"/>
      </rPr>
      <t>R5-197515
R5-197329
R5-199335
R5-200700
R5-202109
R5-202941
R5-204911
R5-204913
R5-210487</t>
    </r>
  </si>
  <si>
    <r>
      <t>In</t>
    </r>
    <r>
      <rPr>
        <sz val="10"/>
        <rFont val="等线"/>
        <family val="3"/>
        <charset val="134"/>
        <scheme val="minor"/>
      </rPr>
      <t>-</t>
    </r>
    <r>
      <rPr>
        <sz val="10"/>
        <rFont val="等线"/>
        <family val="2"/>
        <scheme val="minor"/>
      </rPr>
      <t>band blocking for CA (2DL CA)</t>
    </r>
  </si>
  <si>
    <r>
      <t>In</t>
    </r>
    <r>
      <rPr>
        <sz val="10"/>
        <rFont val="等线"/>
        <family val="3"/>
        <charset val="134"/>
        <scheme val="minor"/>
      </rPr>
      <t>-</t>
    </r>
    <r>
      <rPr>
        <sz val="10"/>
        <rFont val="等线"/>
        <family val="2"/>
        <scheme val="minor"/>
      </rPr>
      <t>band blocking for CA (3DL CA)</t>
    </r>
  </si>
  <si>
    <r>
      <t>In</t>
    </r>
    <r>
      <rPr>
        <sz val="10"/>
        <rFont val="等线"/>
        <family val="3"/>
        <charset val="134"/>
        <scheme val="minor"/>
      </rPr>
      <t>-</t>
    </r>
    <r>
      <rPr>
        <sz val="10"/>
        <rFont val="等线"/>
        <family val="2"/>
        <scheme val="minor"/>
      </rPr>
      <t>band blocking for CA (4DL CA)</t>
    </r>
  </si>
  <si>
    <r>
      <t xml:space="preserve">R5-199563
R5-200461
</t>
    </r>
    <r>
      <rPr>
        <sz val="10"/>
        <rFont val="Calibri"/>
        <family val="2"/>
      </rPr>
      <t>R5-204855
R5-204910
R5-223124</t>
    </r>
  </si>
  <si>
    <r>
      <t xml:space="preserve">R5-199563
R5-200461
R5-200393
R5-200924
</t>
    </r>
    <r>
      <rPr>
        <sz val="10"/>
        <rFont val="等线"/>
        <family val="3"/>
        <charset val="134"/>
      </rPr>
      <t>R5-202941
R5-204855
R5-204910
R5-204913</t>
    </r>
  </si>
  <si>
    <r>
      <t xml:space="preserve">R5-199564
R5-200462
</t>
    </r>
    <r>
      <rPr>
        <sz val="10"/>
        <rFont val="等线"/>
        <family val="3"/>
        <charset val="134"/>
      </rPr>
      <t>R5-205494</t>
    </r>
  </si>
  <si>
    <r>
      <t>In</t>
    </r>
    <r>
      <rPr>
        <sz val="10"/>
        <rFont val="等线"/>
        <family val="3"/>
        <charset val="134"/>
        <scheme val="minor"/>
      </rPr>
      <t>-</t>
    </r>
    <r>
      <rPr>
        <sz val="10"/>
        <rFont val="等线"/>
        <family val="2"/>
        <scheme val="minor"/>
      </rPr>
      <t>band blocking for SUL</t>
    </r>
  </si>
  <si>
    <r>
      <t xml:space="preserve">R5-202717
</t>
    </r>
    <r>
      <rPr>
        <sz val="10"/>
        <rFont val="Calibri"/>
        <family val="2"/>
      </rPr>
      <t>R5-203679
R5-204912
R5-212971
R5-215284
R5-214599
R5-220082</t>
    </r>
  </si>
  <si>
    <r>
      <t xml:space="preserve">R5-201744
</t>
    </r>
    <r>
      <rPr>
        <sz val="10"/>
        <rFont val="Calibri"/>
        <family val="2"/>
      </rPr>
      <t>R5-203679
R5-204912
R5-212972
R5-215284
R5-214600
R5-220078
R5-220082</t>
    </r>
  </si>
  <si>
    <r>
      <t>In</t>
    </r>
    <r>
      <rPr>
        <sz val="10"/>
        <rFont val="等线"/>
        <family val="3"/>
        <charset val="134"/>
        <scheme val="minor"/>
      </rPr>
      <t>-</t>
    </r>
    <r>
      <rPr>
        <sz val="10"/>
        <rFont val="等线"/>
        <family val="2"/>
        <scheme val="minor"/>
      </rPr>
      <t>band blocking for UL MIMO</t>
    </r>
  </si>
  <si>
    <r>
      <t xml:space="preserve">R5-190821
</t>
    </r>
    <r>
      <rPr>
        <sz val="10"/>
        <rFont val="Calibri"/>
        <family val="2"/>
      </rPr>
      <t>R5-193296
R5-193567
R5-197515
R5-202941
R5-210723</t>
    </r>
  </si>
  <si>
    <r>
      <t xml:space="preserve">R5-190822
</t>
    </r>
    <r>
      <rPr>
        <sz val="10"/>
        <rFont val="Calibri"/>
        <family val="2"/>
      </rPr>
      <t>R5-193300
R5-193569
R5-197515
R5-202941
R5-210723</t>
    </r>
  </si>
  <si>
    <r>
      <t xml:space="preserve">R5-190823
</t>
    </r>
    <r>
      <rPr>
        <sz val="10"/>
        <rFont val="Calibri"/>
        <family val="2"/>
      </rPr>
      <t>R5-193301
R5-193571
R5-197515
R5-202941
R5-210723</t>
    </r>
  </si>
  <si>
    <r>
      <t xml:space="preserve">R5-190970
[39.905]R5-190967
R5-191265
</t>
    </r>
    <r>
      <rPr>
        <sz val="10"/>
        <rFont val="等线"/>
        <family val="3"/>
        <charset val="134"/>
      </rPr>
      <t>R5-197515
R5-197329
R5-199336
R5-200700
R5-204913</t>
    </r>
  </si>
  <si>
    <r>
      <t xml:space="preserve">R5-190815
R5-193039
</t>
    </r>
    <r>
      <rPr>
        <sz val="10"/>
        <rFont val="等线"/>
        <family val="3"/>
        <charset val="134"/>
      </rPr>
      <t>R5-193585</t>
    </r>
  </si>
  <si>
    <r>
      <t xml:space="preserve">R5-190816
</t>
    </r>
    <r>
      <rPr>
        <sz val="10"/>
        <rFont val="等线"/>
        <family val="3"/>
        <charset val="134"/>
      </rPr>
      <t>R5-200907
R5-200393
R5-200924
R5-204913</t>
    </r>
  </si>
  <si>
    <r>
      <t xml:space="preserve">R5-187805
</t>
    </r>
    <r>
      <rPr>
        <sz val="10"/>
        <rFont val="Calibri"/>
        <family val="2"/>
      </rPr>
      <t xml:space="preserve">R5-193047
R5-194974
R5-210723
R5-220250
</t>
    </r>
  </si>
  <si>
    <r>
      <t xml:space="preserve">R5-187810
</t>
    </r>
    <r>
      <rPr>
        <sz val="10"/>
        <rFont val="等线"/>
        <family val="3"/>
        <charset val="134"/>
      </rPr>
      <t>R5-200893</t>
    </r>
  </si>
  <si>
    <r>
      <t xml:space="preserve">R5-187810
R5-190997
R5-191090
</t>
    </r>
    <r>
      <rPr>
        <sz val="10"/>
        <rFont val="Calibri"/>
        <family val="2"/>
      </rPr>
      <t>R5-193305
R5-194305
R5-197515
R5-202109
R5-202941
R5-204913
R5-214601</t>
    </r>
  </si>
  <si>
    <r>
      <t xml:space="preserve">R5-190824
</t>
    </r>
    <r>
      <rPr>
        <sz val="10"/>
        <rFont val="Calibri"/>
        <family val="2"/>
      </rPr>
      <t xml:space="preserve">R5-193302
R5-193573
R5-197515
R5-202941
R5-210723
</t>
    </r>
  </si>
  <si>
    <r>
      <t xml:space="preserve">R5-187807
</t>
    </r>
    <r>
      <rPr>
        <sz val="10"/>
        <rFont val="Calibri"/>
        <family val="2"/>
      </rPr>
      <t>R5-198103
R5-199336
R5-202109
R5-202941</t>
    </r>
  </si>
  <si>
    <r>
      <t>Suprious emission</t>
    </r>
    <r>
      <rPr>
        <sz val="10"/>
        <rFont val="等线"/>
        <family val="3"/>
        <charset val="134"/>
        <scheme val="minor"/>
      </rPr>
      <t>s for CA (2DL  CA)</t>
    </r>
  </si>
  <si>
    <r>
      <t xml:space="preserve">R5-193304
</t>
    </r>
    <r>
      <rPr>
        <sz val="10"/>
        <rFont val="等线"/>
        <family val="3"/>
        <charset val="134"/>
      </rPr>
      <t>R5-194919
R5-198044
R5-200393
R5-202941</t>
    </r>
  </si>
  <si>
    <r>
      <t xml:space="preserve">R5-184574
R5-185521
R5-185500
R5-187149
</t>
    </r>
    <r>
      <rPr>
        <sz val="10"/>
        <rFont val="等线"/>
        <family val="3"/>
        <charset val="134"/>
      </rPr>
      <t>R5-196425
R5-197526
R5-199339
R5-202892
R5-204712</t>
    </r>
  </si>
  <si>
    <r>
      <t xml:space="preserve">R5-185327
R5-186000
R5-190828
R5-192121
</t>
    </r>
    <r>
      <rPr>
        <sz val="10"/>
        <rFont val="Calibri"/>
        <family val="2"/>
      </rPr>
      <t>R5-193440
R5-193491
R5-194916
R5-194926
R5-200438
R5-202890
R5-201834
R5-202503</t>
    </r>
  </si>
  <si>
    <r>
      <t xml:space="preserve">R5-185324
R5-186332
R5-187149
</t>
    </r>
    <r>
      <rPr>
        <sz val="10"/>
        <rFont val="Calibri"/>
        <family val="2"/>
      </rPr>
      <t>R5-193052
R5-194304</t>
    </r>
  </si>
  <si>
    <r>
      <t xml:space="preserve">R5-183936
</t>
    </r>
    <r>
      <rPr>
        <sz val="10"/>
        <rFont val="等线"/>
        <family val="3"/>
        <charset val="134"/>
      </rPr>
      <t>R5-200924
R5-202807
R5-212974
R5-221683</t>
    </r>
  </si>
  <si>
    <t>6.3C.3</t>
    <phoneticPr fontId="5" type="noConversion"/>
  </si>
  <si>
    <t>Transmit ON/OFF time mask for SUL</t>
    <phoneticPr fontId="5" type="noConversion"/>
  </si>
  <si>
    <t>6.3C.3.1</t>
    <phoneticPr fontId="5" type="noConversion"/>
  </si>
  <si>
    <t>6.3C.3.0</t>
    <phoneticPr fontId="5" type="noConversion"/>
  </si>
  <si>
    <t>Minimum conformance requirements</t>
    <phoneticPr fontId="5" type="noConversion"/>
  </si>
  <si>
    <t>General transmit ON/OFF time mask for SUL</t>
    <phoneticPr fontId="5" type="noConversion"/>
  </si>
  <si>
    <t>R5-225069</t>
    <phoneticPr fontId="5" type="noConversion"/>
  </si>
  <si>
    <t>R5-227739</t>
    <phoneticPr fontId="5" type="noConversion"/>
  </si>
  <si>
    <t>Annex I</t>
    <phoneticPr fontId="5" type="noConversion"/>
  </si>
  <si>
    <t>ModifiedMPR-Behavior</t>
    <phoneticPr fontId="5" type="noConversion"/>
  </si>
  <si>
    <t>Keysight</t>
    <phoneticPr fontId="5" type="noConversion"/>
  </si>
  <si>
    <t>R5-227320</t>
    <phoneticPr fontId="5" type="noConversion"/>
  </si>
  <si>
    <r>
      <t xml:space="preserve">R5-181670
</t>
    </r>
    <r>
      <rPr>
        <sz val="10"/>
        <rFont val="Calibri"/>
        <family val="2"/>
      </rPr>
      <t>R5-184298
R5-186260
R5-187911
R5-187034
R5-190981
R5-191848
R5-198401
R5-200658
R5-227103</t>
    </r>
  </si>
  <si>
    <r>
      <t xml:space="preserve">R5-197519
</t>
    </r>
    <r>
      <rPr>
        <sz val="10"/>
        <rFont val="等线"/>
        <family val="3"/>
        <charset val="134"/>
      </rPr>
      <t>R5-202217
R5-213884
R5-216032
R5-220080
R5-221052
R5-222336
R5-227736</t>
    </r>
  </si>
  <si>
    <t>R5-194910
R5-226358</t>
  </si>
  <si>
    <r>
      <t xml:space="preserve">R5-185446
R5-185309
R5-186266
R5-187892
</t>
    </r>
    <r>
      <rPr>
        <sz val="10"/>
        <rFont val="Calibri"/>
        <family val="2"/>
      </rPr>
      <t>R5-199313
R5-200975
R5-203679
R5-215284
R5-220080
R5-225064</t>
    </r>
  </si>
  <si>
    <r>
      <t xml:space="preserve">R5-197917
</t>
    </r>
    <r>
      <rPr>
        <sz val="10"/>
        <rFont val="等线"/>
        <family val="3"/>
        <charset val="134"/>
      </rPr>
      <t>R5-200975
R5-203679
R5-212969
R5-215284
R5-220080
R5-227755</t>
    </r>
  </si>
  <si>
    <r>
      <t xml:space="preserve">R5-186206
R5-190950
[38.905] R5-190442
</t>
    </r>
    <r>
      <rPr>
        <sz val="10"/>
        <rFont val="等线"/>
        <family val="3"/>
        <charset val="134"/>
      </rPr>
      <t>R5-195142
R5-203881
R5-213882
R5-213015
R5-220073
R5-220080
R5-220252
R5-227731</t>
    </r>
  </si>
  <si>
    <r>
      <t xml:space="preserve">R5-186263
R5-190814
[38.905]R5-190444
R5-192548
</t>
    </r>
    <r>
      <rPr>
        <sz val="10"/>
        <rFont val="等线"/>
        <family val="3"/>
        <charset val="134"/>
      </rPr>
      <t>R5-195142
R5-198546
R5-215043
R5-220080</t>
    </r>
  </si>
  <si>
    <r>
      <t xml:space="preserve">R5-180077
R5-181842
R5-183280
R5-186736
</t>
    </r>
    <r>
      <rPr>
        <sz val="10"/>
        <rFont val="等线"/>
        <family val="3"/>
        <charset val="134"/>
      </rPr>
      <t>R5-196699
R5-210485</t>
    </r>
  </si>
  <si>
    <r>
      <t xml:space="preserve">R5-181677
R5-186318
R5-187455
R5-195198
</t>
    </r>
    <r>
      <rPr>
        <sz val="10"/>
        <rFont val="等线"/>
        <family val="3"/>
        <charset val="134"/>
      </rPr>
      <t>R5-197517
R5-197492
R5-220537
R5-227756</t>
    </r>
  </si>
  <si>
    <r>
      <t xml:space="preserve">R5-192561
</t>
    </r>
    <r>
      <rPr>
        <sz val="10"/>
        <rFont val="等线"/>
        <family val="3"/>
        <charset val="134"/>
      </rPr>
      <t>R5-194908
R5-197518
R5-200962
R5-218232
R5-220253</t>
    </r>
  </si>
  <si>
    <r>
      <t xml:space="preserve">R5-202711
</t>
    </r>
    <r>
      <rPr>
        <sz val="10"/>
        <rFont val="Calibri"/>
        <family val="2"/>
      </rPr>
      <t>R5-203679
R5-215284</t>
    </r>
  </si>
  <si>
    <r>
      <t xml:space="preserve">R5-186211
R5-186781
</t>
    </r>
    <r>
      <rPr>
        <sz val="10"/>
        <rFont val="Calibri"/>
        <family val="2"/>
      </rPr>
      <t>R5-193282
R5-193753
R5-199308
R5-216512
R5-218419
R5-224293
R5-225788
R5-227747</t>
    </r>
  </si>
  <si>
    <r>
      <t xml:space="preserve">R5-183959
R5-185315
R5-185314
R5-186223
R5-187585
R5-187892
R5-190947
R5-192413
</t>
    </r>
    <r>
      <rPr>
        <sz val="10"/>
        <rFont val="Calibri"/>
        <family val="2"/>
      </rPr>
      <t xml:space="preserve">R5-198134
</t>
    </r>
  </si>
  <si>
    <r>
      <t xml:space="preserve">R5-180078
R5-181671
</t>
    </r>
    <r>
      <rPr>
        <sz val="10"/>
        <rFont val="等线"/>
        <family val="3"/>
        <charset val="134"/>
      </rPr>
      <t>R5-183960
R5-184822
R5-185414
R5-186226
R5-186257
R5-187038
R5-187892
R5-187804
R5-186901
R5-187892
R5-192598
R5-193287
R5-194125
R5-200441
R5-202765
R5-203880
R5-211092
R5-215472
R5-227900</t>
    </r>
  </si>
  <si>
    <r>
      <rPr>
        <sz val="10"/>
        <rFont val="Calibri"/>
        <family val="2"/>
      </rPr>
      <t xml:space="preserve">R5-180076
R5-186265
</t>
    </r>
    <r>
      <rPr>
        <sz val="10"/>
        <rFont val="等线"/>
        <family val="3"/>
        <charset val="134"/>
      </rPr>
      <t>R5-187399
R5-187892
R5-186671
R5-190997
R5-191090
R5-193284
R5-194162
R5-197312
R5-196231
R5-199333
R5-200755
R5-202888
R5-206088
R5-215287
R5-225789</t>
    </r>
  </si>
  <si>
    <r>
      <t xml:space="preserve">R5-185858
R5-186680
R5-190948
R5-192545
R5-192986
</t>
    </r>
    <r>
      <rPr>
        <sz val="10"/>
        <rFont val="等线"/>
        <family val="3"/>
        <charset val="134"/>
      </rPr>
      <t xml:space="preserve">R5-193535
R5-199485
R5-200441
R5-202713
R5-204905
R5-215845
R5-215285
R5-225003
</t>
    </r>
  </si>
  <si>
    <r>
      <t xml:space="preserve">R5-187901
R5-192576
</t>
    </r>
    <r>
      <rPr>
        <sz val="11"/>
        <rFont val="Calibri"/>
        <family val="2"/>
      </rPr>
      <t>R5-204760
R5-213886
R5-224831
R5-227737</t>
    </r>
  </si>
  <si>
    <r>
      <t xml:space="preserve">R5-187903
R5-192578
</t>
    </r>
    <r>
      <rPr>
        <sz val="11"/>
        <rFont val="Calibri"/>
        <family val="2"/>
      </rPr>
      <t>R5-204760
R5-226753</t>
    </r>
  </si>
  <si>
    <r>
      <rPr>
        <sz val="11"/>
        <rFont val="Calibri"/>
        <family val="2"/>
      </rPr>
      <t>R5-187905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R5-204761
R5-206901
R5-213890
R5-216031
R5-215332
R5-226013</t>
    </r>
  </si>
  <si>
    <r>
      <t xml:space="preserve">R5-186343
</t>
    </r>
    <r>
      <rPr>
        <sz val="10"/>
        <rFont val="等线"/>
        <family val="3"/>
        <charset val="134"/>
      </rPr>
      <t>R5-200975
R5-203679
R5-215284
R5-224832</t>
    </r>
  </si>
  <si>
    <r>
      <t xml:space="preserve">R5-186267
</t>
    </r>
    <r>
      <rPr>
        <sz val="10"/>
        <rFont val="等线"/>
        <family val="3"/>
        <charset val="134"/>
      </rPr>
      <t>R5-200975
R5-202888
R5-215284
R5-227757</t>
    </r>
  </si>
  <si>
    <r>
      <t xml:space="preserve">R5-186212
R5-192550
</t>
    </r>
    <r>
      <rPr>
        <sz val="11"/>
        <rFont val="等线"/>
        <family val="3"/>
        <charset val="134"/>
        <scheme val="minor"/>
      </rPr>
      <t>R5-212856
R5-225787</t>
    </r>
  </si>
  <si>
    <r>
      <t xml:space="preserve">R5-193021
</t>
    </r>
    <r>
      <rPr>
        <sz val="10"/>
        <rFont val="等线"/>
        <family val="3"/>
        <charset val="134"/>
        <scheme val="minor"/>
      </rPr>
      <t>R5-227738</t>
    </r>
  </si>
  <si>
    <r>
      <t xml:space="preserve">R5-187915
</t>
    </r>
    <r>
      <rPr>
        <sz val="10"/>
        <rFont val="等线"/>
        <family val="3"/>
        <charset val="134"/>
      </rPr>
      <t>R5-197515
R5-197329
R5-196696
R5-202109
R5-202941
R5-204912
R5-204913
R5-224628</t>
    </r>
  </si>
  <si>
    <r>
      <t xml:space="preserve">R5-199564
R5-200462
R5-200393
R5-200924
</t>
    </r>
    <r>
      <rPr>
        <sz val="10"/>
        <rFont val="等线"/>
        <family val="3"/>
        <charset val="134"/>
      </rPr>
      <t>R5-202941
R5-204913
R5-205494
R5-226087</t>
    </r>
  </si>
  <si>
    <t>R5-183280
R5-185444
R5-185565
R5-184394
R5-186336
R5-186337
R5-187908
R5-187909
R5-190956
R5-191675
R5-193490
R5-195430
R5-194957
R5-196481
R5-197610
R5-196291
R5-199085
R5-199337
R5-200022
R5-200393
R5-201745
R5-202422
R5-203678
R5-210290
R5-211048
R5-222339
R5-224301
R5-225070
R5-226762</t>
  </si>
  <si>
    <r>
      <t xml:space="preserve">R5-197316
</t>
    </r>
    <r>
      <rPr>
        <sz val="10"/>
        <rFont val="等线"/>
        <family val="3"/>
        <charset val="134"/>
      </rPr>
      <t>R5-202217
R5-202710
R5-202888
R5-204711
R5-213015
R5-218416
R5-220080
R5-223804</t>
    </r>
    <phoneticPr fontId="5" type="noConversion"/>
  </si>
  <si>
    <r>
      <t xml:space="preserve">R5-199315
</t>
    </r>
    <r>
      <rPr>
        <sz val="10"/>
        <rFont val="等线"/>
        <family val="3"/>
        <charset val="134"/>
      </rPr>
      <t>R5-200975
R5-203679
R5-215284
R5-220080</t>
    </r>
    <phoneticPr fontId="5" type="noConversion"/>
  </si>
  <si>
    <r>
      <t xml:space="preserve">R5-180071
</t>
    </r>
    <r>
      <rPr>
        <sz val="10"/>
        <rFont val="等线"/>
        <family val="3"/>
        <charset val="134"/>
      </rPr>
      <t>R5-181676
R5-181833
R5-182973
R5-183958
R5-183280
R5-185323
R5-186204
R5-187892
R5-187378
R5-192411</t>
    </r>
    <phoneticPr fontId="5" type="noConversion"/>
  </si>
  <si>
    <t xml:space="preserve">Opt 2: RAN5#83 (May-19)
</t>
  </si>
  <si>
    <t xml:space="preserve">Opt 2: RAN5#86 (Feb-20)
</t>
  </si>
  <si>
    <t xml:space="preserve">Opt 2: RAN5#81 (Nov-18)
</t>
  </si>
  <si>
    <t xml:space="preserve">Opt 2: RAN5#82 (Feb-19)
</t>
  </si>
  <si>
    <t xml:space="preserve">Opt 2: RAN5#84 (Aug-19)
</t>
  </si>
  <si>
    <t xml:space="preserve">Opt 2: RAN5#85 (Nov-19)
</t>
  </si>
  <si>
    <t xml:space="preserve">Opt 2: RAN5#87 (May-20)
</t>
  </si>
  <si>
    <t xml:space="preserve">Opt 2: Post WI close
</t>
  </si>
  <si>
    <t xml:space="preserve">Opt 2: RAN5#93 (Nov-21)
</t>
  </si>
  <si>
    <t xml:space="preserve">Opt 2: RAN5#90 (Feb-21)
</t>
  </si>
  <si>
    <r>
      <t xml:space="preserve">R5-181685
R5-181686
R5-182020
</t>
    </r>
    <r>
      <rPr>
        <sz val="10"/>
        <rFont val="等线"/>
        <family val="3"/>
        <charset val="134"/>
      </rPr>
      <t>R5-183702
R5-185321
R5-186225
R5-186280
R5-187812
R5-187560
R5-190827
R5-193279
R5-193339
R5-193344
R5-193955
R5-194924
R5-196500
R5-199338
R5-198761
R5-200909
R5-201801
R5-204762
R5-205299
R5-211109
R5-211680
R5-211682
R5-213894
R5-221361
R5-222857
R5-225791
R5-224289
R5-227940
R5-230967</t>
    </r>
    <phoneticPr fontId="5" type="noConversion"/>
  </si>
  <si>
    <r>
      <t xml:space="preserve">R5-180068
</t>
    </r>
    <r>
      <rPr>
        <sz val="10"/>
        <rFont val="等线"/>
        <family val="3"/>
        <charset val="134"/>
      </rPr>
      <t>R5-181676
R5-183958
R5-183280
R5-185305
R5-184822
R5-186316
R5-187892
R5-187376
R5-190273
R5-192409
R5-193285
R5-201247
R5-201845
R5-203885
R5-204908
R5-206638
R5-211113
R5-212914
R5-215285
R5-216086
R5-220080
R5-220081
R5-225689
R5-225784
R5-231619</t>
    </r>
    <phoneticPr fontId="5" type="noConversion"/>
  </si>
  <si>
    <r>
      <t xml:space="preserve">R5-187895
R5-191526
</t>
    </r>
    <r>
      <rPr>
        <sz val="10"/>
        <rFont val="等线"/>
        <family val="3"/>
        <charset val="134"/>
      </rPr>
      <t>R5-194915
R5-197492
R5-206641
R5-216030
R5-218227
R5-220893
R5-220919
R5-221267
R5-223805
R5-230312</t>
    </r>
    <phoneticPr fontId="5" type="noConversion"/>
  </si>
  <si>
    <r>
      <t xml:space="preserve">R5-181678
R5-186277
R5-188036
R5-187456
</t>
    </r>
    <r>
      <rPr>
        <sz val="10"/>
        <rFont val="等线"/>
        <family val="3"/>
        <charset val="134"/>
      </rPr>
      <t>R5-195140
R5-195198
R5-200443
R5-202715
R5-230995</t>
    </r>
    <phoneticPr fontId="5" type="noConversion"/>
  </si>
  <si>
    <r>
      <t xml:space="preserve">R5-199319
</t>
    </r>
    <r>
      <rPr>
        <sz val="10"/>
        <rFont val="等线"/>
        <family val="3"/>
        <charset val="134"/>
      </rPr>
      <t>R5-200975
R5-203679
R5-215284
R5-231302</t>
    </r>
    <phoneticPr fontId="5" type="noConversion"/>
  </si>
  <si>
    <r>
      <t>R5-180075</t>
    </r>
    <r>
      <rPr>
        <sz val="10"/>
        <rFont val="等线"/>
        <family val="3"/>
        <charset val="134"/>
      </rPr>
      <t xml:space="preserve">
R5-181670
R5-183960
R5-185414
R5-187892
R5-190964
R5-191815
R5-192598
R5-213885
R5-231179</t>
    </r>
    <phoneticPr fontId="5" type="noConversion"/>
  </si>
  <si>
    <r>
      <t xml:space="preserve">R5-180079
</t>
    </r>
    <r>
      <rPr>
        <sz val="10"/>
        <rFont val="等线"/>
        <family val="3"/>
        <charset val="134"/>
      </rPr>
      <t>R5-181672
R5-183960
R5-183280
R5-184822
R5-185414
R5-186257
R5-187804
R5-187892
R5-192598
R5-193285
R5-200441
R5-201247
R5-202713
R5-202940
R5-203880
R5-206863
R5-221676
R5-231300</t>
    </r>
    <phoneticPr fontId="5" type="noConversion"/>
  </si>
  <si>
    <r>
      <rPr>
        <sz val="10"/>
        <rFont val="Calibri"/>
        <family val="2"/>
      </rPr>
      <t xml:space="preserve">R5-181700
R5-182000
</t>
    </r>
    <r>
      <rPr>
        <sz val="10"/>
        <rFont val="等线"/>
        <family val="3"/>
        <charset val="134"/>
      </rPr>
      <t>R5-183703
R5-185496
R5-186275
R5-186606
R5-187892
R5-190812
R5-191852
R5-193281
R5-194316
R5-197521
R5-199486
R5-200570
R5-200693
R5-202887
R5-202888
R5-204195
R5-206640
R5-206642
R5-211677
R5-210995
R5-211613
R5-213889
R5-212340
R5-216031
R5-221682
R5-222745
R5-226920
R5-231380</t>
    </r>
    <phoneticPr fontId="5" type="noConversion"/>
  </si>
  <si>
    <r>
      <t xml:space="preserve">R5-180044
</t>
    </r>
    <r>
      <rPr>
        <sz val="10"/>
        <rFont val="等线"/>
        <family val="3"/>
        <charset val="134"/>
      </rPr>
      <t>R5-183955
R5-185501
R5-187892
R5-187896
R5-193439
R5-194377
R5-197309
R5-199334
R5-200725
R5-200892
R5-202823
R5-202888
R5-202889
R5-203572
R5-215335
R5-216085
R5-216034
R5-218418
R5-225785
R5-225789
R5-227938
R5-230556
R5-231379</t>
    </r>
    <phoneticPr fontId="5" type="noConversion"/>
  </si>
  <si>
    <r>
      <t xml:space="preserve">R5-186342
</t>
    </r>
    <r>
      <rPr>
        <sz val="10"/>
        <rFont val="等线"/>
        <family val="3"/>
        <charset val="134"/>
      </rPr>
      <t>R5-200975
R5-203679
R5-215284
R5-231073</t>
    </r>
    <phoneticPr fontId="5" type="noConversion"/>
  </si>
  <si>
    <r>
      <t xml:space="preserve">R5-181698
R5-183953
R5-185477
R5-186278
R5-186604
R5-187892
R5-190820
R5-191854
</t>
    </r>
    <r>
      <rPr>
        <sz val="10"/>
        <rFont val="Calibri"/>
        <family val="2"/>
      </rPr>
      <t>R5-193149
R5-193303
R5-193445
R5-193259
R5-194921
R5-194256
R5-194313
R5-194314
R5-197609
R5-201833
R5-201597
R5-202718
R5-202941
R5-204912
R5-210991
R5-213102
R5-222200
R5-222338
R5-222540
R5-224243
R5-224300
R5-231700</t>
    </r>
    <phoneticPr fontId="5" type="noConversion"/>
  </si>
  <si>
    <r>
      <t xml:space="preserve">R5-197523
</t>
    </r>
    <r>
      <rPr>
        <sz val="10"/>
        <rFont val="等线"/>
        <family val="3"/>
        <charset val="134"/>
      </rPr>
      <t>R5-200977
R5-200979
R5-200924
R5-202941
R5-204913
R5-217111
R5-223813
R5-230968</t>
    </r>
    <phoneticPr fontId="5" type="noConversion"/>
  </si>
  <si>
    <t>R5-224941
R5-230968</t>
    <phoneticPr fontId="5" type="noConversion"/>
  </si>
  <si>
    <t>R5-195092
R5-197515
R5-200979
R5-200393
R5-200924
R5-202941
R5-204913
R5-217112
R5-230311</t>
    <phoneticPr fontId="5" type="noConversion"/>
  </si>
  <si>
    <r>
      <t xml:space="preserve">R5-194383
</t>
    </r>
    <r>
      <rPr>
        <sz val="10"/>
        <rFont val="Calibri"/>
        <family val="2"/>
      </rPr>
      <t>R5-198481
R5-200393
R5-200924
R5-202941
R5-222337
R5-230968</t>
    </r>
    <phoneticPr fontId="5" type="noConversion"/>
  </si>
  <si>
    <r>
      <t xml:space="preserve">R5-200978
R5-200393
R5-200924
</t>
    </r>
    <r>
      <rPr>
        <sz val="10"/>
        <rFont val="等线"/>
        <family val="3"/>
        <charset val="134"/>
      </rPr>
      <t>R5-202941
R5-204913
R5-230311
R5-230968</t>
    </r>
    <phoneticPr fontId="5" type="noConversion"/>
  </si>
  <si>
    <t>R5-199565
R5-200463
R5-200393
R5-200924
R5-202941
R5-204913
R5-230968</t>
    <phoneticPr fontId="5" type="noConversion"/>
  </si>
  <si>
    <r>
      <t xml:space="preserve">R5-200924
</t>
    </r>
    <r>
      <rPr>
        <sz val="10"/>
        <rFont val="等线"/>
        <family val="3"/>
        <charset val="134"/>
      </rPr>
      <t xml:space="preserve">R5-202942
R5-214603
R5-218423
R5-227083
</t>
    </r>
    <phoneticPr fontId="5" type="noConversion"/>
  </si>
  <si>
    <r>
      <t xml:space="preserve">R5-181506
</t>
    </r>
    <r>
      <rPr>
        <sz val="10"/>
        <rFont val="等线"/>
        <family val="3"/>
        <charset val="134"/>
      </rPr>
      <t xml:space="preserve">R5-182768
R5-185390
R5-185865
R5-187149
R5-196499
R5-198479
R5-198635
R5-204103
R5-204263
R5-205495
R5-206643
R5-215847
R5-220251
R5-221684
R5-231659
R5-231953
</t>
    </r>
    <r>
      <rPr>
        <sz val="10"/>
        <color rgb="FFFF0000"/>
        <rFont val="等线"/>
        <family val="3"/>
        <charset val="134"/>
      </rPr>
      <t>R5-232355</t>
    </r>
    <phoneticPr fontId="5" type="noConversion"/>
  </si>
  <si>
    <r>
      <t xml:space="preserve">R5-199314
</t>
    </r>
    <r>
      <rPr>
        <sz val="10"/>
        <rFont val="等线"/>
        <family val="3"/>
        <charset val="134"/>
      </rPr>
      <t xml:space="preserve">R5-200975
R5-203679
R5-206638
R5-211113
R5-215284
R5-220080
</t>
    </r>
    <r>
      <rPr>
        <sz val="10"/>
        <color rgb="FFFF0000"/>
        <rFont val="等线"/>
        <family val="3"/>
        <charset val="134"/>
      </rPr>
      <t>R5-232751</t>
    </r>
    <phoneticPr fontId="5" type="noConversion"/>
  </si>
  <si>
    <r>
      <t xml:space="preserve">R5-183704
R5-186279
R5-186603
R5-190952
</t>
    </r>
    <r>
      <rPr>
        <sz val="10"/>
        <rFont val="等线"/>
        <family val="3"/>
        <charset val="134"/>
      </rPr>
      <t>R5-197525
R5-200924
R5-202942
R5-204912
R5-213101
R5-214603
R5-216035
R5-220255</t>
    </r>
    <phoneticPr fontId="5" type="noConversion"/>
  </si>
  <si>
    <t>R5-232996</t>
    <phoneticPr fontId="5" type="noConversion"/>
  </si>
  <si>
    <r>
      <t xml:space="preserve">R5-180072
</t>
    </r>
    <r>
      <rPr>
        <sz val="10"/>
        <rFont val="等线"/>
        <family val="3"/>
        <charset val="134"/>
      </rPr>
      <t xml:space="preserve">R5-181676
R5-181833
R5-182973
R5-183958
R5-183280
R5-185495
R5-186262
R5-187379
R5-187892
R5-193488
R5-194307
R5-197492
R5-197493
R5-216029
R5-223805
R5-225071
</t>
    </r>
    <r>
      <rPr>
        <sz val="10"/>
        <color rgb="FFFF0000"/>
        <rFont val="等线"/>
        <family val="3"/>
        <charset val="134"/>
      </rPr>
      <t>R5-233023</t>
    </r>
    <phoneticPr fontId="5" type="noConversion"/>
  </si>
  <si>
    <r>
      <t xml:space="preserve">R5-186216
R5-192555
R5-193289
R5-193918
R5-199502
R5-200974
R5-210908
R5-221106
</t>
    </r>
    <r>
      <rPr>
        <sz val="11"/>
        <color rgb="FFFF0000"/>
        <rFont val="Calibri"/>
        <family val="2"/>
      </rPr>
      <t>R5-233083</t>
    </r>
    <phoneticPr fontId="5" type="noConversion"/>
  </si>
  <si>
    <r>
      <t xml:space="preserve">R5-193436
</t>
    </r>
    <r>
      <rPr>
        <sz val="10"/>
        <rFont val="等线"/>
        <family val="3"/>
        <charset val="134"/>
      </rPr>
      <t xml:space="preserve">R5-193930
R5-211676
R5-211678
R5-211113
R5-220080
R5-223804
R5-225790
R5-226755
</t>
    </r>
    <r>
      <rPr>
        <sz val="10"/>
        <color rgb="FFFF0000"/>
        <rFont val="等线"/>
        <family val="3"/>
        <charset val="134"/>
      </rPr>
      <t>R5-233085</t>
    </r>
    <phoneticPr fontId="5" type="noConversion"/>
  </si>
  <si>
    <r>
      <t xml:space="preserve">R5-186219
R5-192558
</t>
    </r>
    <r>
      <rPr>
        <sz val="11"/>
        <rFont val="Calibri"/>
        <family val="2"/>
      </rPr>
      <t xml:space="preserve">R5-193248
R5-193920
R5-202888
R5-205790
R5-210911
</t>
    </r>
    <r>
      <rPr>
        <sz val="11"/>
        <color rgb="FFFF0000"/>
        <rFont val="Calibri"/>
        <family val="2"/>
      </rPr>
      <t>R5-233090</t>
    </r>
    <phoneticPr fontId="5" type="noConversion"/>
  </si>
  <si>
    <r>
      <t xml:space="preserve">R5-187900
R5-190807
R5-191039
R5-192570
</t>
    </r>
    <r>
      <rPr>
        <sz val="10"/>
        <rFont val="等线"/>
        <family val="3"/>
        <charset val="134"/>
      </rPr>
      <t>R5-197514
R5-202715
R5-204760</t>
    </r>
    <phoneticPr fontId="5" type="noConversion"/>
  </si>
  <si>
    <r>
      <t xml:space="preserve">R5-195403
</t>
    </r>
    <r>
      <rPr>
        <sz val="10"/>
        <rFont val="等线"/>
        <family val="3"/>
        <charset val="134"/>
      </rPr>
      <t xml:space="preserve">R5-196402
R5-202217
R5-206638
R5-213883
R5-215286
R5-220080
R5-221107
</t>
    </r>
    <r>
      <rPr>
        <sz val="10"/>
        <color rgb="FFFF0000"/>
        <rFont val="等线"/>
        <family val="3"/>
        <charset val="134"/>
      </rPr>
      <t>R5-233186</t>
    </r>
    <phoneticPr fontId="5" type="noConversion"/>
  </si>
  <si>
    <r>
      <t xml:space="preserve">R5-181507
R5-182005
</t>
    </r>
    <r>
      <rPr>
        <sz val="9"/>
        <rFont val="等线"/>
        <family val="3"/>
        <charset val="134"/>
      </rPr>
      <t xml:space="preserve">R5-182768
R5-184572
R5-187150
R5-190351
R5-190984
R5-191506
R5-193072
R5-194923
R5-199493
R5-200908
R5-200924
</t>
    </r>
    <r>
      <rPr>
        <sz val="9"/>
        <color rgb="FFFF0000"/>
        <rFont val="等线"/>
        <family val="3"/>
        <charset val="134"/>
      </rPr>
      <t>R5-233218</t>
    </r>
    <phoneticPr fontId="5" type="noConversion"/>
  </si>
  <si>
    <r>
      <t xml:space="preserve">R5-200924
</t>
    </r>
    <r>
      <rPr>
        <sz val="10"/>
        <rFont val="等线"/>
        <family val="3"/>
        <charset val="134"/>
      </rPr>
      <t xml:space="preserve">R5-202942
R5-204912
R5-210902
R5-214603
R5-221108r1
R5-231863
</t>
    </r>
    <r>
      <rPr>
        <sz val="10"/>
        <color rgb="FFFF0000"/>
        <rFont val="等线"/>
        <family val="3"/>
        <charset val="134"/>
      </rPr>
      <t>R5-232119
R5-232278
R5-232993
R5-233517
R5-233525</t>
    </r>
    <phoneticPr fontId="5" type="noConversion"/>
  </si>
  <si>
    <r>
      <t xml:space="preserve">R5-180069
</t>
    </r>
    <r>
      <rPr>
        <sz val="10"/>
        <rFont val="Calibri"/>
        <family val="2"/>
      </rPr>
      <t xml:space="preserve">R5-185408
R5-185307
R5-187395
R5-187397
R5-187804
R5-186264
R5-186670
R5-187892
R5-193283
R5-193438
R5-193441
R5-194911
R5-194912
R5-193915
R5-194161
R5-195804
R5-199323
R5-199324
R5-199325
R5-199329
R5-198526
R5-199330
R5-199331
R5-199332
R5-200757
R5-200759
R5-200761
R5-200763
R5-200765
R5-200767
R5-201238
R5-200906
R5-200972
R5-201247
R5-201598
R5-202714
R5-202821
R5-202822
R5-202886
R5-202887
R5-202888
R5-202889
R5-204907
R5-204908
R5-204909
R5-206638
R5-206639
R5-211113
R5-212619
R5-212668
R5-213891
R5-212671
R5-213892
R5-213015
R5-215846
R5-215165
R5-215285
R5-215334
R5-216085
R5-216034
R5-216514
R5-216515
R5-218418
R5-217427
R5-218421
R5-221675
R5-220080
R5-220081
R5-220254
R5-220899
R5-220900
R5-221109
R5-222335
R5-223806
R5-223875
R5-222808
R5-223812
R5-225786
R5-225068
R5-227753
R5-227754
R5-230552
R5-231653
</t>
    </r>
    <r>
      <rPr>
        <sz val="10"/>
        <color rgb="FFFF0000"/>
        <rFont val="Calibri"/>
        <family val="2"/>
      </rPr>
      <t>R5-232353
R5-233193
R5-233541</t>
    </r>
    <phoneticPr fontId="5" type="noConversion"/>
  </si>
  <si>
    <r>
      <t xml:space="preserve">R5-181699
</t>
    </r>
    <r>
      <rPr>
        <sz val="10"/>
        <rFont val="等线"/>
        <family val="3"/>
        <charset val="134"/>
      </rPr>
      <t xml:space="preserve">R5-183705
R5-183280
R5-185413
R5-186276
R5-186605
R5-187892
R5-190810
[38.905] R5-190811
R5-191846
R5-197308
R5-199484
R5-202716
R5-218225
R5-221678
</t>
    </r>
    <r>
      <rPr>
        <sz val="10"/>
        <color rgb="FFFF0000"/>
        <rFont val="等线"/>
        <family val="3"/>
        <charset val="134"/>
      </rPr>
      <t>R5-233543</t>
    </r>
    <phoneticPr fontId="5" type="noConversion"/>
  </si>
  <si>
    <t>R5-186214
R5-192553
R5-193443
R5-193917
R5-210906
R5-222201
R5-224830
R5-227903
R5-233547</t>
    <phoneticPr fontId="5" type="noConversion"/>
  </si>
  <si>
    <r>
      <t xml:space="preserve">R5-188034
</t>
    </r>
    <r>
      <rPr>
        <sz val="10"/>
        <rFont val="等线"/>
        <family val="3"/>
        <charset val="134"/>
      </rPr>
      <t xml:space="preserve">R5-185140
R5-196726
R5-198134
R5-223811
</t>
    </r>
    <r>
      <rPr>
        <sz val="10"/>
        <color rgb="FFFF0000"/>
        <rFont val="等线"/>
        <family val="3"/>
        <charset val="134"/>
      </rPr>
      <t>R5-233548</t>
    </r>
    <phoneticPr fontId="5" type="noConversion"/>
  </si>
  <si>
    <r>
      <t xml:space="preserve">R5-188033
</t>
    </r>
    <r>
      <rPr>
        <sz val="10"/>
        <rFont val="等线"/>
        <family val="3"/>
        <charset val="134"/>
      </rPr>
      <t xml:space="preserve">R5-194906
R5-196711
R5-198134
R5-199310
R5-211679
R5-231078
</t>
    </r>
    <r>
      <rPr>
        <sz val="10"/>
        <color rgb="FFFF0000"/>
        <rFont val="等线"/>
        <family val="3"/>
        <charset val="134"/>
      </rPr>
      <t>R5-233549</t>
    </r>
    <phoneticPr fontId="5" type="noConversion"/>
  </si>
  <si>
    <r>
      <t xml:space="preserve">R5-185524
R5-185301
R5-187892
R5-190968
R5-191262
</t>
    </r>
    <r>
      <rPr>
        <sz val="10"/>
        <rFont val="等线"/>
        <family val="3"/>
        <charset val="134"/>
      </rPr>
      <t xml:space="preserve">R5-197515
R5-197329
R5-199336
R5-200700
R5-200893
R5-201742
R5-202109
R5-202941
R5-204910
R5-204911
R5-204913
</t>
    </r>
    <r>
      <rPr>
        <sz val="10"/>
        <color rgb="FFFF0000"/>
        <rFont val="等线"/>
        <family val="3"/>
        <charset val="134"/>
      </rPr>
      <t>R5-233722</t>
    </r>
    <phoneticPr fontId="5" type="noConversion"/>
  </si>
  <si>
    <r>
      <t xml:space="preserve">R5-187904
R5-192579
</t>
    </r>
    <r>
      <rPr>
        <sz val="11"/>
        <rFont val="Calibri"/>
        <family val="2"/>
      </rPr>
      <t>R5-204760
R5-210899
R5-213887
R5-226520</t>
    </r>
    <phoneticPr fontId="5" type="noConversion"/>
  </si>
  <si>
    <r>
      <rPr>
        <sz val="11"/>
        <rFont val="Calibri"/>
        <family val="2"/>
      </rPr>
      <t>R5-187905
R5-192580
R5-193344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 xml:space="preserve">R5-204760
R5-206901
R5-210899
R5-213887
R5-213890
R5-214603
R5-215332
</t>
    </r>
    <r>
      <rPr>
        <sz val="11"/>
        <color rgb="FFFF0000"/>
        <rFont val="Calibri"/>
        <family val="2"/>
      </rPr>
      <t>R5-235648</t>
    </r>
    <phoneticPr fontId="5" type="noConversion"/>
  </si>
  <si>
    <r>
      <t xml:space="preserve">R5-180070
</t>
    </r>
    <r>
      <rPr>
        <sz val="10"/>
        <rFont val="等线"/>
        <family val="3"/>
        <charset val="134"/>
      </rPr>
      <t xml:space="preserve">R5-181676
R5-182021
R5-183957
R5-184822
R5-185411
R5-186274
R5-187804
R5-187892
R5-187893
R5-190400
R5-191465
R5-193435
R5-193574
R5-196191
R5-199503
R5-198398
R5-200640
R5-200664
R5-201247
R5-204908
R5-206863
R5-206638
R5-210291
R5-215285
R5-218417
R5-220080
R5-220081
R5-223809
R5-227900
R5-230551
</t>
    </r>
    <r>
      <rPr>
        <sz val="10"/>
        <color rgb="FFFF0000"/>
        <rFont val="等线"/>
        <family val="3"/>
        <charset val="134"/>
      </rPr>
      <t>R5-235863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</si>
</sst>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 x14ac:knownFonts="1">
    <font>
      <sz val="11"/>
      <color theme="1"/>
      <name val="等线"/>
      <charset val="134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family val="3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等线"/>
      <family val="3"/>
      <charset val="134"/>
    </font>
    <font>
      <sz val="10"/>
      <name val="Calibri"/>
      <family val="2"/>
    </font>
    <font>
      <sz val="10"/>
      <name val="Times New Roman"/>
      <family val="1"/>
    </font>
    <font>
      <b/>
      <sz val="14"/>
      <name val="Calibri"/>
      <family val="2"/>
    </font>
    <font>
      <sz val="9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theme="0"/>
      <name val="等线"/>
      <family val="2"/>
      <scheme val="minor"/>
    </font>
    <font>
      <u/>
      <sz val="11"/>
      <color theme="10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4"/>
      <name val="等线"/>
      <family val="2"/>
      <scheme val="minor"/>
    </font>
    <font>
      <sz val="10"/>
      <color theme="1"/>
      <name val="等线"/>
      <family val="2"/>
      <scheme val="minor"/>
    </font>
    <font>
      <sz val="12"/>
      <color theme="4" tint="0.39997558519241921"/>
      <name val="等线"/>
      <family val="2"/>
      <scheme val="minor"/>
    </font>
    <font>
      <b/>
      <sz val="14"/>
      <color theme="1"/>
      <name val="等线"/>
      <family val="2"/>
      <scheme val="minor"/>
    </font>
    <font>
      <sz val="8"/>
      <color theme="0"/>
      <name val="等线"/>
      <family val="2"/>
      <scheme val="minor"/>
    </font>
    <font>
      <sz val="8"/>
      <color theme="1"/>
      <name val="等线"/>
      <family val="2"/>
      <scheme val="minor"/>
    </font>
    <font>
      <sz val="8"/>
      <color theme="0" tint="-0.34998626667073579"/>
      <name val="等线"/>
      <family val="2"/>
      <scheme val="minor"/>
    </font>
    <font>
      <sz val="8"/>
      <color theme="1"/>
      <name val="Arial"/>
      <family val="2"/>
    </font>
    <font>
      <sz val="8"/>
      <name val="等线"/>
      <family val="2"/>
      <scheme val="minor"/>
    </font>
    <font>
      <b/>
      <sz val="10"/>
      <name val="等线"/>
      <family val="2"/>
      <scheme val="minor"/>
    </font>
    <font>
      <b/>
      <sz val="10"/>
      <color theme="1"/>
      <name val="等线"/>
      <family val="2"/>
      <scheme val="minor"/>
    </font>
    <font>
      <sz val="10"/>
      <name val="等线"/>
      <family val="2"/>
      <scheme val="minor"/>
    </font>
    <font>
      <sz val="11"/>
      <name val="等线"/>
      <family val="2"/>
      <scheme val="minor"/>
    </font>
    <font>
      <strike/>
      <sz val="10"/>
      <name val="等线"/>
      <family val="2"/>
      <scheme val="minor"/>
    </font>
    <font>
      <b/>
      <sz val="16"/>
      <color theme="1"/>
      <name val="等线"/>
      <family val="2"/>
      <scheme val="minor"/>
    </font>
    <font>
      <b/>
      <sz val="14"/>
      <color theme="0"/>
      <name val="等线"/>
      <family val="2"/>
      <scheme val="minor"/>
    </font>
    <font>
      <b/>
      <sz val="11"/>
      <name val="等线"/>
      <family val="2"/>
      <scheme val="minor"/>
    </font>
    <font>
      <strike/>
      <sz val="11"/>
      <name val="等线"/>
      <family val="2"/>
      <scheme val="minor"/>
    </font>
    <font>
      <sz val="10"/>
      <name val="等线"/>
      <family val="2"/>
    </font>
    <font>
      <sz val="1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vertAlign val="subscript"/>
      <sz val="10"/>
      <name val="Times New Roman"/>
      <family val="1"/>
    </font>
    <font>
      <b/>
      <sz val="20"/>
      <name val="等线"/>
      <family val="2"/>
      <scheme val="minor"/>
    </font>
    <font>
      <sz val="11"/>
      <name val="Arial"/>
      <family val="2"/>
    </font>
    <font>
      <sz val="11"/>
      <name val="等线"/>
      <family val="2"/>
      <charset val="134"/>
    </font>
    <font>
      <strike/>
      <sz val="10"/>
      <name val="等线"/>
      <family val="3"/>
      <charset val="134"/>
      <scheme val="minor"/>
    </font>
    <font>
      <sz val="10"/>
      <name val="等线"/>
      <family val="2"/>
      <charset val="134"/>
    </font>
    <font>
      <sz val="10"/>
      <color rgb="FFFF0000"/>
      <name val="等线"/>
      <family val="3"/>
      <charset val="134"/>
    </font>
    <font>
      <sz val="10"/>
      <color rgb="FFFF0000"/>
      <name val="Calibri"/>
      <family val="2"/>
    </font>
    <font>
      <sz val="10"/>
      <color rgb="FFFF0000"/>
      <name val="等线"/>
      <family val="3"/>
      <charset val="134"/>
      <scheme val="minor"/>
    </font>
    <font>
      <sz val="8"/>
      <name val="Arial"/>
      <family val="2"/>
    </font>
    <font>
      <sz val="11"/>
      <color rgb="FFFF0000"/>
      <name val="Calibri"/>
      <family val="2"/>
    </font>
    <font>
      <sz val="9"/>
      <color rgb="FFFF0000"/>
      <name val="等线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9" fillId="0" borderId="0" applyNumberFormat="0" applyFill="0" applyBorder="0" applyAlignment="0" applyProtection="0"/>
  </cellStyleXfs>
  <cellXfs count="277">
    <xf numFmtId="0" fontId="0" fillId="0" borderId="0" xfId="0"/>
    <xf numFmtId="0" fontId="0" fillId="0" borderId="7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0" fillId="8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1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1" borderId="7" xfId="0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/>
    </xf>
    <xf numFmtId="0" fontId="16" fillId="11" borderId="7" xfId="0" applyFont="1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 wrapText="1"/>
    </xf>
    <xf numFmtId="0" fontId="0" fillId="10" borderId="6" xfId="0" applyFill="1" applyBorder="1" applyAlignment="1">
      <alignment horizontal="left" vertical="top"/>
    </xf>
    <xf numFmtId="0" fontId="21" fillId="6" borderId="12" xfId="0" applyFont="1" applyFill="1" applyBorder="1" applyAlignment="1">
      <alignment horizontal="left" vertical="top"/>
    </xf>
    <xf numFmtId="0" fontId="0" fillId="8" borderId="9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left" vertical="top"/>
    </xf>
    <xf numFmtId="0" fontId="21" fillId="6" borderId="12" xfId="0" applyFont="1" applyFill="1" applyBorder="1" applyAlignment="1">
      <alignment horizontal="left" vertical="top"/>
    </xf>
    <xf numFmtId="0" fontId="21" fillId="6" borderId="13" xfId="0" applyFont="1" applyFill="1" applyBorder="1" applyAlignment="1">
      <alignment horizontal="left" vertical="top"/>
    </xf>
    <xf numFmtId="0" fontId="21" fillId="6" borderId="13" xfId="0" applyFont="1" applyFill="1" applyBorder="1" applyAlignment="1">
      <alignment horizontal="left" vertical="top"/>
    </xf>
    <xf numFmtId="0" fontId="0" fillId="10" borderId="12" xfId="0" applyFill="1" applyBorder="1" applyAlignment="1">
      <alignment horizontal="left" vertical="top"/>
    </xf>
    <xf numFmtId="0" fontId="0" fillId="10" borderId="14" xfId="0" applyFill="1" applyBorder="1" applyAlignment="1">
      <alignment horizontal="left" vertical="top"/>
    </xf>
    <xf numFmtId="0" fontId="23" fillId="12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0" fillId="10" borderId="13" xfId="0" applyFill="1" applyBorder="1" applyAlignment="1">
      <alignment horizontal="left" vertical="top"/>
    </xf>
    <xf numFmtId="0" fontId="0" fillId="10" borderId="0" xfId="0" applyFont="1" applyFill="1" applyBorder="1" applyAlignment="1">
      <alignment horizontal="left" vertical="top"/>
    </xf>
    <xf numFmtId="0" fontId="0" fillId="13" borderId="0" xfId="0" applyFont="1" applyFill="1" applyBorder="1" applyAlignment="1">
      <alignment horizontal="left" vertical="top"/>
    </xf>
    <xf numFmtId="0" fontId="25" fillId="10" borderId="3" xfId="0" applyFont="1" applyFill="1" applyBorder="1" applyAlignment="1">
      <alignment horizontal="left" vertical="top"/>
    </xf>
    <xf numFmtId="0" fontId="26" fillId="10" borderId="3" xfId="0" applyFont="1" applyFill="1" applyBorder="1" applyAlignment="1">
      <alignment horizontal="left" vertical="top"/>
    </xf>
    <xf numFmtId="0" fontId="22" fillId="10" borderId="6" xfId="0" applyFont="1" applyFill="1" applyBorder="1" applyAlignment="1">
      <alignment horizontal="left" vertical="top"/>
    </xf>
    <xf numFmtId="0" fontId="27" fillId="10" borderId="6" xfId="0" applyFont="1" applyFill="1" applyBorder="1" applyAlignment="1">
      <alignment horizontal="left" vertical="top"/>
    </xf>
    <xf numFmtId="0" fontId="25" fillId="10" borderId="12" xfId="0" applyFont="1" applyFill="1" applyBorder="1" applyAlignment="1">
      <alignment horizontal="left" vertical="top"/>
    </xf>
    <xf numFmtId="0" fontId="26" fillId="10" borderId="6" xfId="0" applyFont="1" applyFill="1" applyBorder="1" applyAlignment="1">
      <alignment horizontal="left" vertical="top"/>
    </xf>
    <xf numFmtId="0" fontId="25" fillId="10" borderId="14" xfId="0" applyFont="1" applyFill="1" applyBorder="1" applyAlignment="1">
      <alignment horizontal="left" vertical="top"/>
    </xf>
    <xf numFmtId="0" fontId="21" fillId="6" borderId="6" xfId="0" applyFont="1" applyFill="1" applyBorder="1" applyAlignment="1">
      <alignment horizontal="left" vertical="top"/>
    </xf>
    <xf numFmtId="0" fontId="26" fillId="10" borderId="9" xfId="0" applyFont="1" applyFill="1" applyBorder="1" applyAlignment="1">
      <alignment horizontal="left" vertical="top" wrapText="1"/>
    </xf>
    <xf numFmtId="0" fontId="25" fillId="10" borderId="13" xfId="0" applyFont="1" applyFill="1" applyBorder="1" applyAlignment="1">
      <alignment horizontal="left" vertical="top" wrapText="1"/>
    </xf>
    <xf numFmtId="0" fontId="26" fillId="8" borderId="9" xfId="0" applyFont="1" applyFill="1" applyBorder="1" applyAlignment="1">
      <alignment horizontal="left" vertical="top" wrapText="1"/>
    </xf>
    <xf numFmtId="0" fontId="17" fillId="10" borderId="13" xfId="0" applyFont="1" applyFill="1" applyBorder="1" applyAlignment="1">
      <alignment horizontal="left" vertical="top" wrapText="1"/>
    </xf>
    <xf numFmtId="0" fontId="21" fillId="6" borderId="9" xfId="0" applyFont="1" applyFill="1" applyBorder="1" applyAlignment="1">
      <alignment horizontal="left" vertical="top"/>
    </xf>
    <xf numFmtId="0" fontId="25" fillId="10" borderId="13" xfId="0" applyFont="1" applyFill="1" applyBorder="1" applyAlignment="1">
      <alignment horizontal="left" vertical="top"/>
    </xf>
    <xf numFmtId="0" fontId="25" fillId="10" borderId="6" xfId="0" applyFont="1" applyFill="1" applyBorder="1" applyAlignment="1">
      <alignment horizontal="left" vertical="top" wrapText="1"/>
    </xf>
    <xf numFmtId="0" fontId="26" fillId="10" borderId="6" xfId="0" applyFont="1" applyFill="1" applyBorder="1" applyAlignment="1">
      <alignment horizontal="left" vertical="top" wrapText="1"/>
    </xf>
    <xf numFmtId="0" fontId="26" fillId="10" borderId="8" xfId="0" applyFont="1" applyFill="1" applyBorder="1" applyAlignment="1">
      <alignment horizontal="left" vertical="top" wrapText="1"/>
    </xf>
    <xf numFmtId="0" fontId="0" fillId="10" borderId="2" xfId="0" applyFont="1" applyFill="1" applyBorder="1" applyAlignment="1">
      <alignment horizontal="left" vertical="top"/>
    </xf>
    <xf numFmtId="0" fontId="0" fillId="10" borderId="12" xfId="0" applyFont="1" applyFill="1" applyBorder="1" applyAlignment="1">
      <alignment horizontal="left" vertical="top"/>
    </xf>
    <xf numFmtId="0" fontId="0" fillId="10" borderId="8" xfId="0" applyFont="1" applyFill="1" applyBorder="1" applyAlignment="1">
      <alignment horizontal="left" vertical="top"/>
    </xf>
    <xf numFmtId="1" fontId="28" fillId="2" borderId="10" xfId="0" applyNumberFormat="1" applyFont="1" applyFill="1" applyBorder="1" applyAlignment="1">
      <alignment horizontal="center" vertical="top"/>
    </xf>
    <xf numFmtId="0" fontId="21" fillId="6" borderId="12" xfId="0" applyFont="1" applyFill="1" applyBorder="1" applyAlignment="1">
      <alignment horizontal="left" vertical="top" wrapText="1"/>
    </xf>
    <xf numFmtId="0" fontId="25" fillId="10" borderId="12" xfId="0" applyFont="1" applyFill="1" applyBorder="1" applyAlignment="1">
      <alignment horizontal="left" vertical="top"/>
    </xf>
    <xf numFmtId="0" fontId="30" fillId="6" borderId="12" xfId="0" applyFont="1" applyFill="1" applyBorder="1" applyAlignment="1">
      <alignment horizontal="left" vertical="top"/>
    </xf>
    <xf numFmtId="0" fontId="30" fillId="6" borderId="13" xfId="0" applyFont="1" applyFill="1" applyBorder="1" applyAlignment="1">
      <alignment horizontal="left" vertical="top"/>
    </xf>
    <xf numFmtId="0" fontId="22" fillId="0" borderId="7" xfId="0" applyFont="1" applyBorder="1" applyAlignment="1">
      <alignment horizontal="left" vertical="top"/>
    </xf>
    <xf numFmtId="0" fontId="21" fillId="6" borderId="14" xfId="0" applyFont="1" applyFill="1" applyBorder="1" applyAlignment="1">
      <alignment horizontal="left" vertical="top"/>
    </xf>
    <xf numFmtId="0" fontId="26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29" fillId="14" borderId="10" xfId="0" applyFont="1" applyFill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left" vertical="top" wrapText="1"/>
    </xf>
    <xf numFmtId="0" fontId="29" fillId="0" borderId="10" xfId="0" applyFont="1" applyFill="1" applyBorder="1" applyAlignment="1">
      <alignment horizontal="left" vertical="top" wrapText="1"/>
    </xf>
    <xf numFmtId="1" fontId="28" fillId="0" borderId="10" xfId="0" applyNumberFormat="1" applyFont="1" applyFill="1" applyBorder="1" applyAlignment="1">
      <alignment horizontal="center" vertical="top"/>
    </xf>
    <xf numFmtId="9" fontId="28" fillId="0" borderId="10" xfId="0" applyNumberFormat="1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0" fontId="33" fillId="0" borderId="7" xfId="0" applyFont="1" applyFill="1" applyBorder="1" applyAlignment="1">
      <alignment horizontal="center" vertical="top" wrapText="1"/>
    </xf>
    <xf numFmtId="0" fontId="32" fillId="0" borderId="10" xfId="0" applyFont="1" applyBorder="1" applyAlignment="1">
      <alignment horizontal="left" vertical="top" wrapText="1"/>
    </xf>
    <xf numFmtId="0" fontId="33" fillId="8" borderId="11" xfId="0" applyFont="1" applyFill="1" applyBorder="1" applyAlignment="1">
      <alignment horizontal="center" vertical="top" wrapText="1"/>
    </xf>
    <xf numFmtId="0" fontId="32" fillId="3" borderId="10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5" fillId="8" borderId="0" xfId="3" applyFill="1"/>
    <xf numFmtId="0" fontId="15" fillId="8" borderId="0" xfId="3" applyFill="1" applyBorder="1"/>
    <xf numFmtId="0" fontId="18" fillId="7" borderId="7" xfId="3" applyFont="1" applyFill="1" applyBorder="1" applyAlignment="1">
      <alignment horizontal="center" vertical="top" wrapText="1"/>
    </xf>
    <xf numFmtId="0" fontId="18" fillId="16" borderId="0" xfId="3" applyFont="1" applyFill="1" applyBorder="1" applyAlignment="1">
      <alignment horizontal="center" wrapText="1"/>
    </xf>
    <xf numFmtId="0" fontId="18" fillId="7" borderId="8" xfId="3" applyFont="1" applyFill="1" applyBorder="1" applyAlignment="1">
      <alignment horizontal="center" wrapText="1"/>
    </xf>
    <xf numFmtId="0" fontId="18" fillId="17" borderId="7" xfId="3" applyFont="1" applyFill="1" applyBorder="1" applyAlignment="1">
      <alignment horizontal="center" vertical="top" wrapText="1"/>
    </xf>
    <xf numFmtId="0" fontId="24" fillId="0" borderId="7" xfId="3" applyFont="1" applyBorder="1" applyAlignment="1">
      <alignment horizontal="center"/>
    </xf>
    <xf numFmtId="0" fontId="24" fillId="18" borderId="7" xfId="3" applyFont="1" applyFill="1" applyBorder="1" applyAlignment="1">
      <alignment horizontal="center"/>
    </xf>
    <xf numFmtId="0" fontId="22" fillId="0" borderId="7" xfId="3" applyFont="1" applyBorder="1" applyAlignment="1">
      <alignment horizontal="center"/>
    </xf>
    <xf numFmtId="0" fontId="22" fillId="18" borderId="7" xfId="3" applyFont="1" applyFill="1" applyBorder="1" applyAlignment="1">
      <alignment horizontal="center"/>
    </xf>
    <xf numFmtId="0" fontId="15" fillId="0" borderId="0" xfId="3"/>
    <xf numFmtId="0" fontId="15" fillId="0" borderId="0" xfId="3" applyBorder="1"/>
    <xf numFmtId="9" fontId="24" fillId="2" borderId="11" xfId="3" applyNumberFormat="1" applyFont="1" applyFill="1" applyBorder="1" applyAlignment="1">
      <alignment horizontal="center" vertical="center"/>
    </xf>
    <xf numFmtId="9" fontId="31" fillId="2" borderId="11" xfId="3" applyNumberFormat="1" applyFont="1" applyFill="1" applyBorder="1" applyAlignment="1">
      <alignment horizontal="center" vertical="center"/>
    </xf>
    <xf numFmtId="9" fontId="31" fillId="2" borderId="7" xfId="3" applyNumberFormat="1" applyFont="1" applyFill="1" applyBorder="1" applyAlignment="1">
      <alignment horizontal="center" vertical="center"/>
    </xf>
    <xf numFmtId="0" fontId="18" fillId="17" borderId="7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0" fillId="8" borderId="9" xfId="0" applyFont="1" applyFill="1" applyBorder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0" fontId="32" fillId="0" borderId="10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0" fontId="33" fillId="3" borderId="7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33" fillId="3" borderId="0" xfId="0" applyFont="1" applyFill="1" applyAlignment="1">
      <alignment horizontal="left" vertical="top" wrapText="1"/>
    </xf>
    <xf numFmtId="0" fontId="6" fillId="0" borderId="16" xfId="0" applyFont="1" applyFill="1" applyBorder="1" applyAlignment="1">
      <alignment vertical="top" wrapText="1"/>
    </xf>
    <xf numFmtId="0" fontId="33" fillId="0" borderId="7" xfId="0" applyFont="1" applyFill="1" applyBorder="1" applyAlignment="1">
      <alignment horizontal="left" vertical="top"/>
    </xf>
    <xf numFmtId="0" fontId="33" fillId="0" borderId="7" xfId="0" applyFont="1" applyFill="1" applyBorder="1" applyAlignment="1">
      <alignment vertical="top" wrapText="1"/>
    </xf>
    <xf numFmtId="0" fontId="21" fillId="6" borderId="12" xfId="0" applyFont="1" applyFill="1" applyBorder="1" applyAlignment="1">
      <alignment horizontal="left" vertical="top"/>
    </xf>
    <xf numFmtId="0" fontId="33" fillId="0" borderId="7" xfId="0" applyFont="1" applyBorder="1" applyAlignment="1">
      <alignment horizontal="center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33" fillId="8" borderId="9" xfId="0" applyFont="1" applyFill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0" fontId="32" fillId="0" borderId="9" xfId="0" applyFont="1" applyFill="1" applyBorder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32" fillId="8" borderId="7" xfId="0" applyFont="1" applyFill="1" applyBorder="1" applyAlignment="1">
      <alignment horizontal="left" vertical="top" wrapText="1"/>
    </xf>
    <xf numFmtId="0" fontId="32" fillId="8" borderId="9" xfId="0" applyFont="1" applyFill="1" applyBorder="1" applyAlignment="1">
      <alignment horizontal="left" vertical="top" wrapText="1"/>
    </xf>
    <xf numFmtId="0" fontId="32" fillId="8" borderId="10" xfId="0" applyFont="1" applyFill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33" fillId="8" borderId="7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 wrapText="1"/>
    </xf>
    <xf numFmtId="0" fontId="32" fillId="3" borderId="7" xfId="0" applyFont="1" applyFill="1" applyBorder="1" applyAlignment="1">
      <alignment horizontal="left" vertical="top" wrapText="1"/>
    </xf>
    <xf numFmtId="0" fontId="32" fillId="3" borderId="9" xfId="0" applyFont="1" applyFill="1" applyBorder="1" applyAlignment="1">
      <alignment horizontal="left" vertical="top" wrapText="1"/>
    </xf>
    <xf numFmtId="0" fontId="38" fillId="8" borderId="9" xfId="0" applyFont="1" applyFill="1" applyBorder="1" applyAlignment="1">
      <alignment horizontal="left" vertical="top" wrapText="1"/>
    </xf>
    <xf numFmtId="0" fontId="38" fillId="8" borderId="7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/>
    </xf>
    <xf numFmtId="0" fontId="40" fillId="0" borderId="9" xfId="0" applyFont="1" applyFill="1" applyBorder="1" applyAlignment="1">
      <alignment horizontal="left" vertical="top" wrapText="1"/>
    </xf>
    <xf numFmtId="0" fontId="40" fillId="8" borderId="9" xfId="0" applyFont="1" applyFill="1" applyBorder="1" applyAlignment="1">
      <alignment horizontal="left" vertical="top" wrapText="1"/>
    </xf>
    <xf numFmtId="0" fontId="40" fillId="0" borderId="9" xfId="0" applyFont="1" applyBorder="1" applyAlignment="1">
      <alignment horizontal="left" vertical="top" wrapText="1"/>
    </xf>
    <xf numFmtId="0" fontId="40" fillId="0" borderId="7" xfId="0" applyFont="1" applyBorder="1" applyAlignment="1">
      <alignment horizontal="left" vertical="top" wrapText="1"/>
    </xf>
    <xf numFmtId="0" fontId="40" fillId="0" borderId="7" xfId="0" applyFont="1" applyFill="1" applyBorder="1" applyAlignment="1">
      <alignment horizontal="left" vertical="top" wrapText="1"/>
    </xf>
    <xf numFmtId="0" fontId="40" fillId="0" borderId="10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top" wrapText="1"/>
    </xf>
    <xf numFmtId="0" fontId="39" fillId="0" borderId="7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top"/>
    </xf>
    <xf numFmtId="0" fontId="41" fillId="8" borderId="9" xfId="0" applyFont="1" applyFill="1" applyBorder="1" applyAlignment="1">
      <alignment horizontal="left" vertical="top" wrapText="1"/>
    </xf>
    <xf numFmtId="0" fontId="40" fillId="8" borderId="7" xfId="0" applyFont="1" applyFill="1" applyBorder="1" applyAlignment="1">
      <alignment horizontal="left" vertical="top" wrapText="1"/>
    </xf>
    <xf numFmtId="0" fontId="41" fillId="8" borderId="10" xfId="0" applyFont="1" applyFill="1" applyBorder="1" applyAlignment="1">
      <alignment horizontal="left" vertical="top" wrapText="1"/>
    </xf>
    <xf numFmtId="0" fontId="41" fillId="0" borderId="7" xfId="0" applyFont="1" applyBorder="1" applyAlignment="1">
      <alignment horizontal="left" vertical="top" wrapText="1"/>
    </xf>
    <xf numFmtId="0" fontId="41" fillId="3" borderId="10" xfId="0" applyFont="1" applyFill="1" applyBorder="1" applyAlignment="1">
      <alignment horizontal="left" vertical="top" wrapText="1"/>
    </xf>
    <xf numFmtId="0" fontId="41" fillId="3" borderId="9" xfId="0" applyFont="1" applyFill="1" applyBorder="1" applyAlignment="1">
      <alignment horizontal="left" vertical="top" wrapText="1"/>
    </xf>
    <xf numFmtId="0" fontId="41" fillId="0" borderId="10" xfId="0" applyFont="1" applyFill="1" applyBorder="1" applyAlignment="1">
      <alignment horizontal="left" vertical="top" wrapText="1"/>
    </xf>
    <xf numFmtId="0" fontId="41" fillId="0" borderId="9" xfId="0" applyFont="1" applyFill="1" applyBorder="1" applyAlignment="1">
      <alignment horizontal="left" vertical="top" wrapText="1"/>
    </xf>
    <xf numFmtId="0" fontId="33" fillId="0" borderId="9" xfId="0" applyFont="1" applyFill="1" applyBorder="1" applyAlignment="1">
      <alignment horizontal="left" vertical="top" wrapText="1"/>
    </xf>
    <xf numFmtId="0" fontId="41" fillId="3" borderId="0" xfId="0" applyFont="1" applyFill="1" applyAlignment="1">
      <alignment horizontal="left" vertical="top" wrapText="1"/>
    </xf>
    <xf numFmtId="0" fontId="41" fillId="3" borderId="7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 wrapText="1"/>
    </xf>
    <xf numFmtId="0" fontId="32" fillId="8" borderId="12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/>
    </xf>
    <xf numFmtId="0" fontId="32" fillId="8" borderId="7" xfId="0" applyFont="1" applyFill="1" applyBorder="1" applyAlignment="1">
      <alignment horizontal="left" vertical="top"/>
    </xf>
    <xf numFmtId="0" fontId="32" fillId="0" borderId="9" xfId="0" quotePrefix="1" applyFont="1" applyBorder="1" applyAlignment="1">
      <alignment horizontal="left" vertical="top" wrapText="1"/>
    </xf>
    <xf numFmtId="0" fontId="41" fillId="3" borderId="7" xfId="0" applyFont="1" applyFill="1" applyBorder="1" applyAlignment="1">
      <alignment horizontal="left" vertical="top"/>
    </xf>
    <xf numFmtId="0" fontId="32" fillId="3" borderId="7" xfId="0" applyFont="1" applyFill="1" applyBorder="1" applyAlignment="1">
      <alignment horizontal="left" vertical="top"/>
    </xf>
    <xf numFmtId="0" fontId="10" fillId="8" borderId="7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vertical="center" wrapText="1"/>
    </xf>
    <xf numFmtId="0" fontId="11" fillId="8" borderId="15" xfId="0" applyFont="1" applyFill="1" applyBorder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41" fillId="0" borderId="12" xfId="0" applyFont="1" applyFill="1" applyBorder="1" applyAlignment="1">
      <alignment horizontal="left" vertical="top"/>
    </xf>
    <xf numFmtId="0" fontId="41" fillId="0" borderId="9" xfId="0" applyFont="1" applyFill="1" applyBorder="1" applyAlignment="1">
      <alignment horizontal="left" vertical="top"/>
    </xf>
    <xf numFmtId="0" fontId="32" fillId="0" borderId="9" xfId="0" applyFont="1" applyFill="1" applyBorder="1" applyAlignment="1">
      <alignment horizontal="left" vertical="top"/>
    </xf>
    <xf numFmtId="0" fontId="9" fillId="15" borderId="7" xfId="0" applyFont="1" applyFill="1" applyBorder="1" applyAlignment="1">
      <alignment vertical="center" wrapText="1"/>
    </xf>
    <xf numFmtId="0" fontId="11" fillId="15" borderId="7" xfId="0" applyFont="1" applyFill="1" applyBorder="1" applyAlignment="1">
      <alignment vertical="center" wrapText="1"/>
    </xf>
    <xf numFmtId="0" fontId="40" fillId="0" borderId="10" xfId="0" applyFont="1" applyBorder="1" applyAlignment="1">
      <alignment horizontal="left" vertical="top" wrapText="1"/>
    </xf>
    <xf numFmtId="0" fontId="37" fillId="11" borderId="7" xfId="0" applyFont="1" applyFill="1" applyBorder="1" applyAlignment="1">
      <alignment horizontal="center" vertical="top" wrapText="1"/>
    </xf>
    <xf numFmtId="0" fontId="37" fillId="11" borderId="10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7" fillId="11" borderId="7" xfId="0" applyFont="1" applyFill="1" applyBorder="1" applyAlignment="1">
      <alignment horizontal="center" vertical="top"/>
    </xf>
    <xf numFmtId="0" fontId="37" fillId="11" borderId="11" xfId="0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/>
    </xf>
    <xf numFmtId="0" fontId="32" fillId="10" borderId="6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 wrapText="1"/>
    </xf>
    <xf numFmtId="0" fontId="43" fillId="11" borderId="0" xfId="0" applyFont="1" applyFill="1" applyBorder="1" applyAlignment="1">
      <alignment horizontal="left" vertical="top"/>
    </xf>
    <xf numFmtId="0" fontId="30" fillId="11" borderId="0" xfId="0" applyFont="1" applyFill="1" applyBorder="1" applyAlignment="1">
      <alignment horizontal="left" vertical="top"/>
    </xf>
    <xf numFmtId="0" fontId="33" fillId="11" borderId="0" xfId="0" applyFont="1" applyFill="1" applyBorder="1" applyAlignment="1">
      <alignment horizontal="right" vertical="top" wrapText="1"/>
    </xf>
    <xf numFmtId="0" fontId="33" fillId="11" borderId="0" xfId="0" applyFont="1" applyFill="1" applyBorder="1" applyAlignment="1">
      <alignment horizontal="right" vertical="center"/>
    </xf>
    <xf numFmtId="0" fontId="33" fillId="11" borderId="0" xfId="0" applyFont="1" applyFill="1" applyBorder="1" applyAlignment="1">
      <alignment horizontal="right" vertical="top"/>
    </xf>
    <xf numFmtId="0" fontId="21" fillId="11" borderId="0" xfId="0" applyFont="1" applyFill="1" applyBorder="1" applyAlignment="1">
      <alignment horizontal="right" vertical="center"/>
    </xf>
    <xf numFmtId="0" fontId="33" fillId="10" borderId="10" xfId="0" applyFont="1" applyFill="1" applyBorder="1" applyAlignment="1">
      <alignment horizontal="left" vertical="top"/>
    </xf>
    <xf numFmtId="0" fontId="33" fillId="10" borderId="5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/>
    </xf>
    <xf numFmtId="0" fontId="32" fillId="10" borderId="3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/>
    </xf>
    <xf numFmtId="9" fontId="44" fillId="2" borderId="10" xfId="0" applyNumberFormat="1" applyFont="1" applyFill="1" applyBorder="1" applyAlignment="1">
      <alignment horizontal="center" vertical="top"/>
    </xf>
    <xf numFmtId="0" fontId="33" fillId="8" borderId="7" xfId="0" applyFont="1" applyFill="1" applyBorder="1" applyAlignment="1">
      <alignment horizontal="center" vertical="top" wrapText="1"/>
    </xf>
    <xf numFmtId="0" fontId="33" fillId="8" borderId="10" xfId="0" applyFont="1" applyFill="1" applyBorder="1" applyAlignment="1">
      <alignment horizontal="center" vertical="top" wrapText="1"/>
    </xf>
    <xf numFmtId="0" fontId="33" fillId="0" borderId="10" xfId="0" applyFont="1" applyBorder="1" applyAlignment="1">
      <alignment horizontal="center" vertical="top" wrapText="1"/>
    </xf>
    <xf numFmtId="0" fontId="33" fillId="3" borderId="7" xfId="0" applyFont="1" applyFill="1" applyBorder="1" applyAlignment="1">
      <alignment horizontal="center" vertical="top" wrapText="1"/>
    </xf>
    <xf numFmtId="0" fontId="33" fillId="3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 wrapText="1"/>
    </xf>
    <xf numFmtId="9" fontId="44" fillId="0" borderId="10" xfId="0" applyNumberFormat="1" applyFont="1" applyFill="1" applyBorder="1" applyAlignment="1">
      <alignment horizontal="center" vertical="top"/>
    </xf>
    <xf numFmtId="0" fontId="38" fillId="8" borderId="7" xfId="0" applyFont="1" applyFill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left" vertical="top" wrapText="1"/>
    </xf>
    <xf numFmtId="0" fontId="32" fillId="10" borderId="6" xfId="0" applyFont="1" applyFill="1" applyBorder="1" applyAlignment="1">
      <alignment horizontal="left" vertical="top" wrapText="1"/>
    </xf>
    <xf numFmtId="0" fontId="33" fillId="0" borderId="7" xfId="0" applyFont="1" applyBorder="1" applyAlignment="1">
      <alignment horizontal="left" vertical="top"/>
    </xf>
    <xf numFmtId="0" fontId="32" fillId="0" borderId="7" xfId="0" applyFont="1" applyBorder="1" applyAlignment="1">
      <alignment horizontal="left" vertical="top"/>
    </xf>
    <xf numFmtId="0" fontId="33" fillId="9" borderId="7" xfId="0" applyFont="1" applyFill="1" applyBorder="1" applyAlignment="1">
      <alignment horizontal="left" vertical="top"/>
    </xf>
    <xf numFmtId="0" fontId="45" fillId="8" borderId="7" xfId="0" applyFont="1" applyFill="1" applyBorder="1" applyAlignment="1">
      <alignment horizontal="left" vertical="top" wrapText="1"/>
    </xf>
    <xf numFmtId="0" fontId="40" fillId="3" borderId="9" xfId="0" applyFont="1" applyFill="1" applyBorder="1" applyAlignment="1">
      <alignment horizontal="left" vertical="top" wrapText="1"/>
    </xf>
    <xf numFmtId="0" fontId="46" fillId="8" borderId="9" xfId="0" applyFont="1" applyFill="1" applyBorder="1" applyAlignment="1">
      <alignment horizontal="left" vertical="top" wrapText="1"/>
    </xf>
    <xf numFmtId="0" fontId="40" fillId="3" borderId="7" xfId="0" applyFont="1" applyFill="1" applyBorder="1" applyAlignment="1">
      <alignment horizontal="left" vertical="top" wrapText="1"/>
    </xf>
    <xf numFmtId="0" fontId="47" fillId="0" borderId="9" xfId="0" applyFont="1" applyFill="1" applyBorder="1" applyAlignment="1">
      <alignment horizontal="left" vertical="top" wrapText="1"/>
    </xf>
    <xf numFmtId="0" fontId="41" fillId="0" borderId="7" xfId="0" applyFont="1" applyBorder="1" applyAlignment="1">
      <alignment horizontal="center" vertical="top" wrapText="1"/>
    </xf>
    <xf numFmtId="0" fontId="41" fillId="10" borderId="0" xfId="0" applyFont="1" applyFill="1" applyBorder="1" applyAlignment="1">
      <alignment horizontal="left" vertical="top"/>
    </xf>
    <xf numFmtId="0" fontId="29" fillId="10" borderId="3" xfId="0" applyFont="1" applyFill="1" applyBorder="1" applyAlignment="1">
      <alignment horizontal="left" vertical="top"/>
    </xf>
    <xf numFmtId="0" fontId="41" fillId="10" borderId="10" xfId="0" applyFont="1" applyFill="1" applyBorder="1" applyAlignment="1">
      <alignment horizontal="left" vertical="top"/>
    </xf>
    <xf numFmtId="1" fontId="51" fillId="2" borderId="10" xfId="0" applyNumberFormat="1" applyFont="1" applyFill="1" applyBorder="1" applyAlignment="1">
      <alignment horizontal="center" vertical="top"/>
    </xf>
    <xf numFmtId="9" fontId="51" fillId="2" borderId="10" xfId="0" applyNumberFormat="1" applyFont="1" applyFill="1" applyBorder="1" applyAlignment="1">
      <alignment horizontal="center" vertical="top"/>
    </xf>
    <xf numFmtId="0" fontId="41" fillId="0" borderId="10" xfId="0" applyFont="1" applyFill="1" applyBorder="1" applyAlignment="1">
      <alignment horizontal="left" vertical="top"/>
    </xf>
    <xf numFmtId="1" fontId="51" fillId="0" borderId="10" xfId="0" applyNumberFormat="1" applyFont="1" applyFill="1" applyBorder="1" applyAlignment="1">
      <alignment horizontal="center" vertical="top"/>
    </xf>
    <xf numFmtId="9" fontId="51" fillId="0" borderId="10" xfId="0" applyNumberFormat="1" applyFont="1" applyFill="1" applyBorder="1" applyAlignment="1">
      <alignment horizontal="center" vertical="top"/>
    </xf>
    <xf numFmtId="0" fontId="29" fillId="10" borderId="6" xfId="0" applyFont="1" applyFill="1" applyBorder="1" applyAlignment="1">
      <alignment horizontal="left" vertical="top" wrapText="1"/>
    </xf>
    <xf numFmtId="0" fontId="50" fillId="0" borderId="9" xfId="0" applyFont="1" applyFill="1" applyBorder="1" applyAlignment="1">
      <alignment horizontal="left" vertical="top" wrapText="1"/>
    </xf>
    <xf numFmtId="0" fontId="15" fillId="8" borderId="0" xfId="3" applyFill="1" applyAlignment="1">
      <alignment horizontal="center"/>
    </xf>
    <xf numFmtId="0" fontId="35" fillId="8" borderId="0" xfId="3" applyFont="1" applyFill="1" applyAlignment="1">
      <alignment horizontal="center" vertical="top" wrapText="1"/>
    </xf>
    <xf numFmtId="0" fontId="15" fillId="8" borderId="7" xfId="3" applyFill="1" applyBorder="1" applyAlignment="1">
      <alignment horizontal="center" vertical="center" wrapText="1"/>
    </xf>
    <xf numFmtId="0" fontId="18" fillId="17" borderId="7" xfId="0" applyFont="1" applyFill="1" applyBorder="1" applyAlignment="1">
      <alignment horizontal="center" vertical="top" wrapText="1"/>
    </xf>
    <xf numFmtId="0" fontId="36" fillId="7" borderId="7" xfId="3" applyFont="1" applyFill="1" applyBorder="1" applyAlignment="1">
      <alignment horizontal="center" vertical="center" wrapText="1"/>
    </xf>
    <xf numFmtId="0" fontId="18" fillId="17" borderId="7" xfId="3" applyFont="1" applyFill="1" applyBorder="1" applyAlignment="1">
      <alignment horizontal="center" vertical="top" wrapText="1"/>
    </xf>
    <xf numFmtId="0" fontId="26" fillId="14" borderId="11" xfId="0" applyFont="1" applyFill="1" applyBorder="1" applyAlignment="1">
      <alignment horizontal="center" vertical="top" wrapText="1"/>
    </xf>
    <xf numFmtId="0" fontId="26" fillId="14" borderId="6" xfId="0" applyFont="1" applyFill="1" applyBorder="1" applyAlignment="1">
      <alignment horizontal="center" vertical="top" wrapText="1"/>
    </xf>
    <xf numFmtId="0" fontId="0" fillId="11" borderId="7" xfId="0" applyFont="1" applyFill="1" applyBorder="1" applyAlignment="1">
      <alignment horizontal="right" vertical="top" wrapText="1"/>
    </xf>
    <xf numFmtId="0" fontId="19" fillId="4" borderId="7" xfId="4" applyFill="1" applyBorder="1" applyAlignment="1">
      <alignment horizontal="left" vertical="top" wrapText="1"/>
    </xf>
    <xf numFmtId="0" fontId="16" fillId="4" borderId="7" xfId="0" applyFont="1" applyFill="1" applyBorder="1" applyAlignment="1">
      <alignment horizontal="left" vertical="top" wrapText="1"/>
    </xf>
    <xf numFmtId="0" fontId="31" fillId="4" borderId="4" xfId="0" applyFont="1" applyFill="1" applyBorder="1" applyAlignment="1">
      <alignment horizontal="left" vertical="top" wrapText="1"/>
    </xf>
    <xf numFmtId="0" fontId="31" fillId="4" borderId="0" xfId="0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horizontal="left" vertical="top" wrapText="1"/>
    </xf>
    <xf numFmtId="0" fontId="16" fillId="4" borderId="11" xfId="0" applyFont="1" applyFill="1" applyBorder="1" applyAlignment="1">
      <alignment horizontal="left" vertical="top" wrapText="1"/>
    </xf>
    <xf numFmtId="0" fontId="16" fillId="4" borderId="12" xfId="0" applyFont="1" applyFill="1" applyBorder="1" applyAlignment="1">
      <alignment horizontal="left" vertical="top" wrapText="1"/>
    </xf>
    <xf numFmtId="0" fontId="16" fillId="4" borderId="6" xfId="0" applyFont="1" applyFill="1" applyBorder="1" applyAlignment="1">
      <alignment horizontal="left" vertical="top" wrapText="1"/>
    </xf>
    <xf numFmtId="0" fontId="29" fillId="11" borderId="0" xfId="0" applyFont="1" applyFill="1" applyBorder="1" applyAlignment="1">
      <alignment horizontal="right" vertical="top" wrapText="1"/>
    </xf>
    <xf numFmtId="0" fontId="29" fillId="14" borderId="11" xfId="0" applyFont="1" applyFill="1" applyBorder="1" applyAlignment="1">
      <alignment horizontal="center" vertical="top" wrapText="1"/>
    </xf>
    <xf numFmtId="0" fontId="29" fillId="14" borderId="6" xfId="0" applyFont="1" applyFill="1" applyBorder="1" applyAlignment="1">
      <alignment horizontal="center" vertical="top" wrapText="1"/>
    </xf>
    <xf numFmtId="9" fontId="24" fillId="2" borderId="17" xfId="0" applyNumberFormat="1" applyFont="1" applyFill="1" applyBorder="1" applyAlignment="1">
      <alignment horizontal="center" vertical="top"/>
    </xf>
    <xf numFmtId="0" fontId="20" fillId="11" borderId="11" xfId="0" applyFont="1" applyFill="1" applyBorder="1" applyAlignment="1">
      <alignment horizontal="center" vertical="top"/>
    </xf>
    <xf numFmtId="0" fontId="20" fillId="11" borderId="12" xfId="0" applyFont="1" applyFill="1" applyBorder="1" applyAlignment="1">
      <alignment horizontal="center" vertical="top"/>
    </xf>
    <xf numFmtId="0" fontId="20" fillId="11" borderId="6" xfId="0" applyFont="1" applyFill="1" applyBorder="1" applyAlignment="1">
      <alignment horizontal="center" vertical="top"/>
    </xf>
    <xf numFmtId="0" fontId="17" fillId="10" borderId="3" xfId="0" applyFont="1" applyFill="1" applyBorder="1" applyAlignment="1">
      <alignment horizontal="left" vertical="top" textRotation="180"/>
    </xf>
    <xf numFmtId="0" fontId="17" fillId="10" borderId="5" xfId="0" applyFont="1" applyFill="1" applyBorder="1" applyAlignment="1">
      <alignment horizontal="left" vertical="top" textRotation="180"/>
    </xf>
    <xf numFmtId="0" fontId="17" fillId="10" borderId="9" xfId="0" applyFont="1" applyFill="1" applyBorder="1" applyAlignment="1">
      <alignment horizontal="left" vertical="top" textRotation="180"/>
    </xf>
    <xf numFmtId="0" fontId="22" fillId="19" borderId="2" xfId="0" applyFont="1" applyFill="1" applyBorder="1" applyAlignment="1">
      <alignment horizontal="center" textRotation="90"/>
    </xf>
    <xf numFmtId="0" fontId="22" fillId="19" borderId="3" xfId="0" applyFont="1" applyFill="1" applyBorder="1" applyAlignment="1">
      <alignment horizontal="center" textRotation="90"/>
    </xf>
    <xf numFmtId="0" fontId="22" fillId="19" borderId="4" xfId="0" applyFont="1" applyFill="1" applyBorder="1" applyAlignment="1">
      <alignment horizontal="center" textRotation="90"/>
    </xf>
    <xf numFmtId="0" fontId="22" fillId="19" borderId="5" xfId="0" applyFont="1" applyFill="1" applyBorder="1" applyAlignment="1">
      <alignment horizontal="center" textRotation="90"/>
    </xf>
    <xf numFmtId="0" fontId="22" fillId="20" borderId="2" xfId="0" applyFont="1" applyFill="1" applyBorder="1" applyAlignment="1">
      <alignment horizontal="center" textRotation="90"/>
    </xf>
    <xf numFmtId="0" fontId="22" fillId="20" borderId="3" xfId="0" applyFont="1" applyFill="1" applyBorder="1" applyAlignment="1">
      <alignment horizontal="center" textRotation="90"/>
    </xf>
    <xf numFmtId="0" fontId="22" fillId="20" borderId="4" xfId="0" applyFont="1" applyFill="1" applyBorder="1" applyAlignment="1">
      <alignment horizontal="center" textRotation="90"/>
    </xf>
    <xf numFmtId="0" fontId="22" fillId="20" borderId="5" xfId="0" applyFont="1" applyFill="1" applyBorder="1" applyAlignment="1">
      <alignment horizontal="center" textRotation="90"/>
    </xf>
    <xf numFmtId="0" fontId="22" fillId="20" borderId="2" xfId="0" applyFont="1" applyFill="1" applyBorder="1" applyAlignment="1">
      <alignment horizontal="center" textRotation="90" wrapText="1"/>
    </xf>
    <xf numFmtId="0" fontId="22" fillId="20" borderId="3" xfId="0" applyFont="1" applyFill="1" applyBorder="1" applyAlignment="1">
      <alignment horizontal="center" textRotation="90" wrapText="1"/>
    </xf>
    <xf numFmtId="0" fontId="22" fillId="20" borderId="4" xfId="0" applyFont="1" applyFill="1" applyBorder="1" applyAlignment="1">
      <alignment horizontal="center" textRotation="90" wrapText="1"/>
    </xf>
    <xf numFmtId="0" fontId="22" fillId="20" borderId="5" xfId="0" applyFont="1" applyFill="1" applyBorder="1" applyAlignment="1">
      <alignment horizontal="center" textRotation="90" wrapText="1"/>
    </xf>
    <xf numFmtId="0" fontId="22" fillId="19" borderId="2" xfId="0" applyFont="1" applyFill="1" applyBorder="1" applyAlignment="1">
      <alignment horizontal="center" textRotation="90" wrapText="1"/>
    </xf>
    <xf numFmtId="0" fontId="22" fillId="19" borderId="3" xfId="0" applyFont="1" applyFill="1" applyBorder="1" applyAlignment="1">
      <alignment horizontal="center" textRotation="90" wrapText="1"/>
    </xf>
    <xf numFmtId="0" fontId="22" fillId="19" borderId="4" xfId="0" applyFont="1" applyFill="1" applyBorder="1" applyAlignment="1">
      <alignment horizontal="center" textRotation="90" wrapText="1"/>
    </xf>
    <xf numFmtId="0" fontId="22" fillId="19" borderId="5" xfId="0" applyFont="1" applyFill="1" applyBorder="1" applyAlignment="1">
      <alignment horizontal="center" textRotation="90" wrapText="1"/>
    </xf>
    <xf numFmtId="0" fontId="0" fillId="11" borderId="11" xfId="0" applyFont="1" applyFill="1" applyBorder="1" applyAlignment="1">
      <alignment horizontal="center" vertical="top" wrapText="1"/>
    </xf>
    <xf numFmtId="0" fontId="0" fillId="11" borderId="12" xfId="0" applyFont="1" applyFill="1" applyBorder="1" applyAlignment="1">
      <alignment horizontal="center" vertical="top" wrapText="1"/>
    </xf>
    <xf numFmtId="0" fontId="31" fillId="21" borderId="18" xfId="0" applyFont="1" applyFill="1" applyBorder="1" applyAlignment="1">
      <alignment horizontal="center" vertical="center" wrapText="1"/>
    </xf>
    <xf numFmtId="0" fontId="31" fillId="21" borderId="19" xfId="0" applyFont="1" applyFill="1" applyBorder="1" applyAlignment="1">
      <alignment horizontal="center" vertical="center" wrapText="1"/>
    </xf>
    <xf numFmtId="0" fontId="31" fillId="21" borderId="20" xfId="0" applyFont="1" applyFill="1" applyBorder="1" applyAlignment="1">
      <alignment horizontal="center" vertical="center" wrapText="1"/>
    </xf>
    <xf numFmtId="0" fontId="31" fillId="21" borderId="21" xfId="0" applyFont="1" applyFill="1" applyBorder="1" applyAlignment="1">
      <alignment horizontal="center" vertical="center" wrapText="1"/>
    </xf>
    <xf numFmtId="0" fontId="0" fillId="13" borderId="7" xfId="0" applyFont="1" applyFill="1" applyBorder="1" applyAlignment="1">
      <alignment horizontal="center" vertical="top"/>
    </xf>
    <xf numFmtId="0" fontId="1" fillId="21" borderId="11" xfId="0" applyFont="1" applyFill="1" applyBorder="1" applyAlignment="1">
      <alignment horizontal="center" wrapText="1"/>
    </xf>
    <xf numFmtId="0" fontId="1" fillId="21" borderId="6" xfId="0" applyFont="1" applyFill="1" applyBorder="1" applyAlignment="1">
      <alignment horizontal="center" wrapText="1"/>
    </xf>
    <xf numFmtId="0" fontId="1" fillId="21" borderId="22" xfId="0" applyFont="1" applyFill="1" applyBorder="1" applyAlignment="1">
      <alignment horizontal="center" wrapText="1"/>
    </xf>
  </cellXfs>
  <cellStyles count="5">
    <cellStyle name="Normal 2" xfId="1" xr:uid="{00000000-0005-0000-0000-000000000000}"/>
    <cellStyle name="Normal 3" xfId="2" xr:uid="{00000000-0005-0000-0000-000001000000}"/>
    <cellStyle name="Normal 4" xfId="3" xr:uid="{00000000-0005-0000-0000-000002000000}"/>
    <cellStyle name="常规" xfId="0" builtinId="0"/>
    <cellStyle name="超链接" xfId="4" builtinId="8"/>
  </cellStyles>
  <dxfs count="1440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shiyu19@chinaunicom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workbookViewId="0">
      <selection activeCell="L7" sqref="L7"/>
    </sheetView>
  </sheetViews>
  <sheetFormatPr defaultColWidth="8.88671875" defaultRowHeight="13.8" x14ac:dyDescent="0.25"/>
  <cols>
    <col min="1" max="1" width="4.33203125" style="78" customWidth="1"/>
    <col min="2" max="2" width="23.33203125" style="78" customWidth="1"/>
    <col min="3" max="3" width="24.33203125" style="89" customWidth="1"/>
    <col min="4" max="4" width="10.88671875" style="89" customWidth="1"/>
    <col min="5" max="7" width="12.109375" style="89" customWidth="1"/>
    <col min="8" max="8" width="11" style="89" customWidth="1"/>
    <col min="9" max="9" width="12.109375" style="89" customWidth="1"/>
    <col min="10" max="10" width="9.5546875" style="89" customWidth="1"/>
    <col min="11" max="11" width="11" style="89" customWidth="1"/>
    <col min="12" max="12" width="9.5546875" style="89" customWidth="1"/>
    <col min="13" max="13" width="12" style="89" customWidth="1"/>
    <col min="14" max="23" width="8.88671875" style="78"/>
    <col min="24" max="16384" width="8.88671875" style="88"/>
  </cols>
  <sheetData>
    <row r="1" spans="1:13" x14ac:dyDescent="0.25">
      <c r="A1" s="223" t="s">
        <v>682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ht="20.399999999999999" x14ac:dyDescent="0.25">
      <c r="A2" s="224" t="str">
        <f>'RF Tx Rx Range 1'!B1</f>
        <v>Rel-15 NR Transmitter and Receiver Test Cases – SA Range 1 (TS 38.521-1)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3" x14ac:dyDescent="0.25"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x14ac:dyDescent="0.25">
      <c r="C4" s="79"/>
      <c r="D4" s="80" t="s">
        <v>33</v>
      </c>
      <c r="E4" s="80" t="s">
        <v>683</v>
      </c>
      <c r="F4" s="80" t="s">
        <v>684</v>
      </c>
      <c r="G4" s="80" t="s">
        <v>685</v>
      </c>
      <c r="H4" s="78"/>
      <c r="I4" s="78"/>
      <c r="J4" s="78"/>
      <c r="K4" s="78"/>
      <c r="L4" s="78"/>
      <c r="M4" s="78"/>
    </row>
    <row r="5" spans="1:13" ht="17.399999999999999" x14ac:dyDescent="0.25">
      <c r="B5" s="225" t="str">
        <f>'RF Tx Rx Range 1'!B1</f>
        <v>Rel-15 NR Transmitter and Receiver Test Cases – SA Range 1 (TS 38.521-1)</v>
      </c>
      <c r="C5" s="80" t="s">
        <v>686</v>
      </c>
      <c r="D5" s="90">
        <f>'RF Tx Rx Range 1'!N8</f>
        <v>0.99474375821287775</v>
      </c>
      <c r="E5" s="91">
        <f>'RF Tx Rx Range 1'!N8</f>
        <v>0.99474375821287775</v>
      </c>
      <c r="F5" s="91"/>
      <c r="G5" s="92"/>
      <c r="H5" s="78"/>
      <c r="I5" s="78"/>
      <c r="J5" s="78"/>
      <c r="K5" s="78"/>
      <c r="L5" s="78"/>
      <c r="M5" s="78"/>
    </row>
    <row r="6" spans="1:13" ht="17.399999999999999" x14ac:dyDescent="0.25">
      <c r="B6" s="225"/>
      <c r="C6" s="80" t="s">
        <v>687</v>
      </c>
      <c r="D6" s="90" t="str">
        <f>'RF Tx Rx Range 1'!R8</f>
        <v/>
      </c>
      <c r="E6" s="91" t="str">
        <f>'RF Tx Rx Range 1'!R8</f>
        <v/>
      </c>
      <c r="F6" s="91"/>
      <c r="G6" s="92"/>
      <c r="H6" s="78"/>
      <c r="I6" s="78"/>
      <c r="J6" s="78"/>
      <c r="K6" s="78"/>
      <c r="L6" s="78"/>
      <c r="M6" s="78"/>
    </row>
    <row r="7" spans="1:13" ht="17.399999999999999" x14ac:dyDescent="0.25">
      <c r="B7" s="225"/>
      <c r="C7" s="80" t="s">
        <v>159</v>
      </c>
      <c r="D7" s="90" t="str">
        <f>'RF Tx Rx Range 1'!P8</f>
        <v/>
      </c>
      <c r="E7" s="91" t="str">
        <f>'RF Tx Rx Range 1'!P8</f>
        <v/>
      </c>
      <c r="F7" s="91"/>
      <c r="G7" s="92"/>
      <c r="H7" s="78"/>
      <c r="I7" s="78"/>
      <c r="J7" s="78"/>
      <c r="K7" s="78"/>
      <c r="L7" s="78"/>
      <c r="M7" s="78"/>
    </row>
    <row r="8" spans="1:13" ht="17.399999999999999" x14ac:dyDescent="0.25">
      <c r="B8" s="225"/>
      <c r="C8" s="80" t="s">
        <v>688</v>
      </c>
      <c r="D8" s="90" t="str">
        <f>'RF Tx Rx Range 1'!T8</f>
        <v/>
      </c>
      <c r="E8" s="91" t="str">
        <f>'RF Tx Rx Range 1'!T8</f>
        <v/>
      </c>
      <c r="F8" s="91"/>
      <c r="G8" s="92"/>
      <c r="H8" s="78"/>
      <c r="I8" s="78"/>
      <c r="J8" s="78"/>
      <c r="K8" s="78"/>
      <c r="L8" s="78"/>
      <c r="M8" s="78"/>
    </row>
    <row r="9" spans="1:13" ht="27.6" x14ac:dyDescent="0.25">
      <c r="B9" s="225"/>
      <c r="C9" s="80" t="s">
        <v>689</v>
      </c>
      <c r="D9" s="90" t="str">
        <f>'RF Tx Rx Range 1'!V8</f>
        <v/>
      </c>
      <c r="E9" s="91" t="str">
        <f>'RF Tx Rx Range 1'!V8</f>
        <v/>
      </c>
      <c r="F9" s="91"/>
      <c r="G9" s="92"/>
      <c r="H9" s="78"/>
      <c r="I9" s="78"/>
      <c r="J9" s="78"/>
      <c r="K9" s="78"/>
      <c r="L9" s="78"/>
      <c r="M9" s="78"/>
    </row>
    <row r="10" spans="1:13" x14ac:dyDescent="0.25"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13" ht="17.399999999999999" x14ac:dyDescent="0.25">
      <c r="C11" s="81" t="s">
        <v>160</v>
      </c>
      <c r="D11" s="227" t="s">
        <v>690</v>
      </c>
      <c r="E11" s="227"/>
      <c r="F11" s="227"/>
      <c r="G11" s="227"/>
      <c r="H11" s="227"/>
      <c r="I11" s="227"/>
      <c r="J11" s="227"/>
      <c r="K11" s="227"/>
      <c r="L11" s="227"/>
      <c r="M11" s="227"/>
    </row>
    <row r="12" spans="1:13" ht="53.4" customHeight="1" x14ac:dyDescent="0.25">
      <c r="C12" s="81"/>
      <c r="D12" s="226" t="s">
        <v>696</v>
      </c>
      <c r="E12" s="226"/>
      <c r="F12" s="226" t="s">
        <v>695</v>
      </c>
      <c r="G12" s="226"/>
      <c r="H12" s="228" t="s">
        <v>691</v>
      </c>
      <c r="I12" s="228"/>
      <c r="J12" s="228" t="s">
        <v>692</v>
      </c>
      <c r="K12" s="228"/>
      <c r="L12" s="228" t="s">
        <v>693</v>
      </c>
      <c r="M12" s="228"/>
    </row>
    <row r="13" spans="1:13" x14ac:dyDescent="0.25">
      <c r="C13" s="82" t="s">
        <v>160</v>
      </c>
      <c r="D13" s="93" t="s">
        <v>33</v>
      </c>
      <c r="E13" s="93" t="s">
        <v>694</v>
      </c>
      <c r="F13" s="93" t="s">
        <v>33</v>
      </c>
      <c r="G13" s="93" t="s">
        <v>694</v>
      </c>
      <c r="H13" s="83" t="s">
        <v>33</v>
      </c>
      <c r="I13" s="83" t="s">
        <v>694</v>
      </c>
      <c r="J13" s="83" t="s">
        <v>33</v>
      </c>
      <c r="K13" s="83" t="s">
        <v>694</v>
      </c>
      <c r="L13" s="83" t="s">
        <v>33</v>
      </c>
      <c r="M13" s="83" t="s">
        <v>694</v>
      </c>
    </row>
    <row r="14" spans="1:13" ht="17.399999999999999" x14ac:dyDescent="0.3">
      <c r="B14" s="225" t="str">
        <f>'RF Tx Rx Range 1'!B1</f>
        <v>Rel-15 NR Transmitter and Receiver Test Cases – SA Range 1 (TS 38.521-1)</v>
      </c>
      <c r="C14" s="80" t="s">
        <v>686</v>
      </c>
      <c r="D14" s="84">
        <f>F14+H14+J14+L14</f>
        <v>121</v>
      </c>
      <c r="E14" s="85">
        <f>G14+I14+K14+M14</f>
        <v>120</v>
      </c>
      <c r="F14" s="90"/>
      <c r="G14" s="90"/>
      <c r="H14" s="86">
        <f>COUNTIFS('RF Tx Rx Range 1'!O12:O342,"&gt;=0",'RF Tx Rx Range 1'!B12:B342,"Y")</f>
        <v>121</v>
      </c>
      <c r="I14" s="87">
        <f>COUNTIFS('RF Tx Rx Range 1'!O12:O342,"&gt;=0",'RF Tx Rx Range 1'!B12:B342,"Y",'RF Tx Rx Range 1'!O12:O342,"=100%")</f>
        <v>120</v>
      </c>
      <c r="J14" s="90"/>
      <c r="K14" s="90"/>
      <c r="L14" s="90"/>
      <c r="M14" s="90"/>
    </row>
    <row r="15" spans="1:13" s="78" customFormat="1" ht="17.399999999999999" x14ac:dyDescent="0.25">
      <c r="B15" s="225"/>
      <c r="C15" s="80" t="s">
        <v>687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</row>
    <row r="16" spans="1:13" s="78" customFormat="1" ht="17.399999999999999" x14ac:dyDescent="0.25">
      <c r="B16" s="225"/>
      <c r="C16" s="80" t="s">
        <v>159</v>
      </c>
      <c r="D16" s="90"/>
      <c r="E16" s="90"/>
      <c r="F16" s="90"/>
      <c r="G16" s="90"/>
      <c r="H16" s="90"/>
      <c r="I16" s="90"/>
      <c r="J16" s="90"/>
      <c r="K16" s="90"/>
      <c r="L16" s="90"/>
      <c r="M16" s="90"/>
    </row>
    <row r="17" spans="1:23" s="78" customFormat="1" ht="18" customHeight="1" x14ac:dyDescent="0.25">
      <c r="B17" s="225"/>
      <c r="C17" s="80" t="s">
        <v>688</v>
      </c>
      <c r="D17" s="90"/>
      <c r="E17" s="90"/>
      <c r="F17" s="90"/>
      <c r="G17" s="90"/>
      <c r="H17" s="90"/>
      <c r="I17" s="90"/>
      <c r="J17" s="90"/>
      <c r="K17" s="90"/>
      <c r="L17" s="90"/>
      <c r="M17" s="90"/>
    </row>
    <row r="18" spans="1:23" ht="14.4" customHeight="1" x14ac:dyDescent="0.25">
      <c r="A18" s="79"/>
      <c r="B18" s="225"/>
      <c r="C18" s="80" t="s">
        <v>689</v>
      </c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79"/>
      <c r="O18" s="79"/>
      <c r="P18" s="79"/>
      <c r="Q18" s="79"/>
      <c r="R18" s="79"/>
      <c r="S18" s="79"/>
      <c r="T18" s="79"/>
      <c r="U18" s="79"/>
      <c r="V18" s="79"/>
      <c r="W18" s="79"/>
    </row>
    <row r="19" spans="1:23" x14ac:dyDescent="0.25"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</row>
    <row r="20" spans="1:23" x14ac:dyDescent="0.25"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spans="1:23" x14ac:dyDescent="0.25"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</row>
    <row r="22" spans="1:23" x14ac:dyDescent="0.25"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3" type="noConversion"/>
  <conditionalFormatting sqref="D5 E5:G6">
    <cfRule type="expression" dxfId="1439" priority="81" stopIfTrue="1">
      <formula>D5=""</formula>
    </cfRule>
    <cfRule type="expression" dxfId="1438" priority="82" stopIfTrue="1">
      <formula>D5&lt;=0</formula>
    </cfRule>
    <cfRule type="expression" dxfId="1437" priority="83" stopIfTrue="1">
      <formula>D5&lt;1</formula>
    </cfRule>
    <cfRule type="expression" dxfId="1436" priority="84">
      <formula>D5&gt;=1</formula>
    </cfRule>
  </conditionalFormatting>
  <conditionalFormatting sqref="D5">
    <cfRule type="expression" dxfId="1435" priority="85" stopIfTrue="1">
      <formula>D5=""</formula>
    </cfRule>
    <cfRule type="expression" dxfId="1434" priority="86" stopIfTrue="1">
      <formula>D5&lt;=0</formula>
    </cfRule>
    <cfRule type="expression" dxfId="1433" priority="87" stopIfTrue="1">
      <formula>D5&lt;1</formula>
    </cfRule>
    <cfRule type="expression" dxfId="1432" priority="88">
      <formula>D5&gt;=1</formula>
    </cfRule>
  </conditionalFormatting>
  <conditionalFormatting sqref="D6">
    <cfRule type="expression" dxfId="1431" priority="65" stopIfTrue="1">
      <formula>D6=""</formula>
    </cfRule>
    <cfRule type="expression" dxfId="1430" priority="66" stopIfTrue="1">
      <formula>D6&lt;=0</formula>
    </cfRule>
    <cfRule type="expression" dxfId="1429" priority="67" stopIfTrue="1">
      <formula>D6&lt;1</formula>
    </cfRule>
    <cfRule type="expression" dxfId="1428" priority="68">
      <formula>D6&gt;=1</formula>
    </cfRule>
  </conditionalFormatting>
  <conditionalFormatting sqref="D6">
    <cfRule type="expression" dxfId="1427" priority="69" stopIfTrue="1">
      <formula>D6=""</formula>
    </cfRule>
    <cfRule type="expression" dxfId="1426" priority="70" stopIfTrue="1">
      <formula>D6&lt;=0</formula>
    </cfRule>
    <cfRule type="expression" dxfId="1425" priority="71" stopIfTrue="1">
      <formula>D6&lt;1</formula>
    </cfRule>
    <cfRule type="expression" dxfId="1424" priority="72">
      <formula>D6&gt;=1</formula>
    </cfRule>
  </conditionalFormatting>
  <conditionalFormatting sqref="D8:D9">
    <cfRule type="expression" dxfId="1423" priority="49" stopIfTrue="1">
      <formula>D8=""</formula>
    </cfRule>
    <cfRule type="expression" dxfId="1422" priority="50" stopIfTrue="1">
      <formula>D8&lt;=0</formula>
    </cfRule>
    <cfRule type="expression" dxfId="1421" priority="51" stopIfTrue="1">
      <formula>D8&lt;1</formula>
    </cfRule>
    <cfRule type="expression" dxfId="1420" priority="52">
      <formula>D8&gt;=1</formula>
    </cfRule>
  </conditionalFormatting>
  <conditionalFormatting sqref="D8:D9">
    <cfRule type="expression" dxfId="1419" priority="53" stopIfTrue="1">
      <formula>D8=""</formula>
    </cfRule>
    <cfRule type="expression" dxfId="1418" priority="54" stopIfTrue="1">
      <formula>D8&lt;=0</formula>
    </cfRule>
    <cfRule type="expression" dxfId="1417" priority="55" stopIfTrue="1">
      <formula>D8&lt;1</formula>
    </cfRule>
    <cfRule type="expression" dxfId="1416" priority="56">
      <formula>D8&gt;=1</formula>
    </cfRule>
  </conditionalFormatting>
  <conditionalFormatting sqref="E8:G9 F7:G9">
    <cfRule type="expression" dxfId="1415" priority="41" stopIfTrue="1">
      <formula>E7=""</formula>
    </cfRule>
    <cfRule type="expression" dxfId="1414" priority="42" stopIfTrue="1">
      <formula>E7&lt;=0</formula>
    </cfRule>
    <cfRule type="expression" dxfId="1413" priority="43" stopIfTrue="1">
      <formula>E7&lt;1</formula>
    </cfRule>
    <cfRule type="expression" dxfId="1412" priority="44">
      <formula>E7&gt;=1</formula>
    </cfRule>
  </conditionalFormatting>
  <conditionalFormatting sqref="E8:G9 F7:G9">
    <cfRule type="expression" dxfId="1411" priority="45" stopIfTrue="1">
      <formula>E7=""</formula>
    </cfRule>
    <cfRule type="expression" dxfId="1410" priority="46" stopIfTrue="1">
      <formula>E7&lt;=0</formula>
    </cfRule>
    <cfRule type="expression" dxfId="1409" priority="47" stopIfTrue="1">
      <formula>E7&lt;1</formula>
    </cfRule>
    <cfRule type="expression" dxfId="1408" priority="48">
      <formula>E7&gt;=1</formula>
    </cfRule>
  </conditionalFormatting>
  <conditionalFormatting sqref="D7">
    <cfRule type="expression" dxfId="1407" priority="33" stopIfTrue="1">
      <formula>D7=""</formula>
    </cfRule>
    <cfRule type="expression" dxfId="1406" priority="34" stopIfTrue="1">
      <formula>D7&lt;=0</formula>
    </cfRule>
    <cfRule type="expression" dxfId="1405" priority="35" stopIfTrue="1">
      <formula>D7&lt;1</formula>
    </cfRule>
    <cfRule type="expression" dxfId="1404" priority="36">
      <formula>D7&gt;=1</formula>
    </cfRule>
  </conditionalFormatting>
  <conditionalFormatting sqref="D7">
    <cfRule type="expression" dxfId="1403" priority="37" stopIfTrue="1">
      <formula>D7=""</formula>
    </cfRule>
    <cfRule type="expression" dxfId="1402" priority="38" stopIfTrue="1">
      <formula>D7&lt;=0</formula>
    </cfRule>
    <cfRule type="expression" dxfId="1401" priority="39" stopIfTrue="1">
      <formula>D7&lt;1</formula>
    </cfRule>
    <cfRule type="expression" dxfId="1400" priority="40">
      <formula>D7&gt;=1</formula>
    </cfRule>
  </conditionalFormatting>
  <conditionalFormatting sqref="E7:G7">
    <cfRule type="expression" dxfId="1399" priority="25" stopIfTrue="1">
      <formula>E7=""</formula>
    </cfRule>
    <cfRule type="expression" dxfId="1398" priority="26" stopIfTrue="1">
      <formula>E7&lt;=0</formula>
    </cfRule>
    <cfRule type="expression" dxfId="1397" priority="27" stopIfTrue="1">
      <formula>E7&lt;1</formula>
    </cfRule>
    <cfRule type="expression" dxfId="1396" priority="28">
      <formula>E7&gt;=1</formula>
    </cfRule>
  </conditionalFormatting>
  <conditionalFormatting sqref="E7:G7">
    <cfRule type="expression" dxfId="1395" priority="29" stopIfTrue="1">
      <formula>E7=""</formula>
    </cfRule>
    <cfRule type="expression" dxfId="1394" priority="30" stopIfTrue="1">
      <formula>E7&lt;=0</formula>
    </cfRule>
    <cfRule type="expression" dxfId="1393" priority="31" stopIfTrue="1">
      <formula>E7&lt;1</formula>
    </cfRule>
    <cfRule type="expression" dxfId="1392" priority="32">
      <formula>E7&gt;=1</formula>
    </cfRule>
  </conditionalFormatting>
  <conditionalFormatting sqref="D15:M18">
    <cfRule type="expression" dxfId="1391" priority="17" stopIfTrue="1">
      <formula>D15=""</formula>
    </cfRule>
    <cfRule type="expression" dxfId="1390" priority="18" stopIfTrue="1">
      <formula>D15&lt;=0</formula>
    </cfRule>
    <cfRule type="expression" dxfId="1389" priority="19" stopIfTrue="1">
      <formula>D15&lt;1</formula>
    </cfRule>
    <cfRule type="expression" dxfId="1388" priority="20">
      <formula>D15&gt;=1</formula>
    </cfRule>
  </conditionalFormatting>
  <conditionalFormatting sqref="D15:M18">
    <cfRule type="expression" dxfId="1387" priority="21" stopIfTrue="1">
      <formula>D15=""</formula>
    </cfRule>
    <cfRule type="expression" dxfId="1386" priority="22" stopIfTrue="1">
      <formula>D15&lt;=0</formula>
    </cfRule>
    <cfRule type="expression" dxfId="1385" priority="23" stopIfTrue="1">
      <formula>D15&lt;1</formula>
    </cfRule>
    <cfRule type="expression" dxfId="1384" priority="24">
      <formula>D15&gt;=1</formula>
    </cfRule>
  </conditionalFormatting>
  <conditionalFormatting sqref="F14:G14">
    <cfRule type="expression" dxfId="1383" priority="9" stopIfTrue="1">
      <formula>F14=""</formula>
    </cfRule>
    <cfRule type="expression" dxfId="1382" priority="10" stopIfTrue="1">
      <formula>F14&lt;=0</formula>
    </cfRule>
    <cfRule type="expression" dxfId="1381" priority="11" stopIfTrue="1">
      <formula>F14&lt;1</formula>
    </cfRule>
    <cfRule type="expression" dxfId="1380" priority="12">
      <formula>F14&gt;=1</formula>
    </cfRule>
  </conditionalFormatting>
  <conditionalFormatting sqref="F14:G14">
    <cfRule type="expression" dxfId="1379" priority="13" stopIfTrue="1">
      <formula>F14=""</formula>
    </cfRule>
    <cfRule type="expression" dxfId="1378" priority="14" stopIfTrue="1">
      <formula>F14&lt;=0</formula>
    </cfRule>
    <cfRule type="expression" dxfId="1377" priority="15" stopIfTrue="1">
      <formula>F14&lt;1</formula>
    </cfRule>
    <cfRule type="expression" dxfId="1376" priority="16">
      <formula>F14&gt;=1</formula>
    </cfRule>
  </conditionalFormatting>
  <conditionalFormatting sqref="J14:M14">
    <cfRule type="expression" dxfId="1375" priority="1" stopIfTrue="1">
      <formula>J14=""</formula>
    </cfRule>
    <cfRule type="expression" dxfId="1374" priority="2" stopIfTrue="1">
      <formula>J14&lt;=0</formula>
    </cfRule>
    <cfRule type="expression" dxfId="1373" priority="3" stopIfTrue="1">
      <formula>J14&lt;1</formula>
    </cfRule>
    <cfRule type="expression" dxfId="1372" priority="4">
      <formula>J14&gt;=1</formula>
    </cfRule>
  </conditionalFormatting>
  <conditionalFormatting sqref="J14:M14">
    <cfRule type="expression" dxfId="1371" priority="5" stopIfTrue="1">
      <formula>J14=""</formula>
    </cfRule>
    <cfRule type="expression" dxfId="1370" priority="6" stopIfTrue="1">
      <formula>J14&lt;=0</formula>
    </cfRule>
    <cfRule type="expression" dxfId="1369" priority="7" stopIfTrue="1">
      <formula>J14&lt;1</formula>
    </cfRule>
    <cfRule type="expression" dxfId="1368" priority="8">
      <formula>J14&gt;=1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Y470"/>
  <sheetViews>
    <sheetView tabSelected="1" topLeftCell="A269" zoomScale="55" zoomScaleNormal="55" workbookViewId="0">
      <selection activeCell="H25" sqref="H25"/>
    </sheetView>
  </sheetViews>
  <sheetFormatPr defaultColWidth="11.33203125" defaultRowHeight="13.8" outlineLevelRow="1" x14ac:dyDescent="0.25"/>
  <cols>
    <col min="1" max="2" width="12.109375" style="8" customWidth="1"/>
    <col min="3" max="3" width="10.109375" style="56" customWidth="1"/>
    <col min="4" max="4" width="19.5546875" style="8" customWidth="1"/>
    <col min="5" max="5" width="40.109375" style="56" customWidth="1"/>
    <col min="6" max="6" width="32.109375" style="56" customWidth="1"/>
    <col min="7" max="7" width="16.109375" style="8" customWidth="1"/>
    <col min="8" max="8" width="21.5546875" style="1" customWidth="1"/>
    <col min="9" max="9" width="18.6640625" style="8" customWidth="1"/>
    <col min="10" max="10" width="35.6640625" style="8" customWidth="1"/>
    <col min="11" max="11" width="3.6640625" style="9" customWidth="1"/>
    <col min="12" max="12" width="6.6640625" style="8" customWidth="1"/>
    <col min="13" max="13" width="0.33203125" style="10" customWidth="1"/>
    <col min="14" max="14" width="3.6640625" style="8" customWidth="1"/>
    <col min="15" max="15" width="6.88671875" style="8" customWidth="1"/>
    <col min="16" max="16" width="2" style="8" customWidth="1"/>
    <col min="17" max="17" width="4.6640625" style="8" customWidth="1"/>
    <col min="18" max="18" width="2" style="8" customWidth="1"/>
    <col min="19" max="19" width="4.33203125" style="8" customWidth="1"/>
    <col min="20" max="20" width="2" style="8" customWidth="1"/>
    <col min="21" max="21" width="4.6640625" style="8" customWidth="1"/>
    <col min="22" max="22" width="2" style="8" customWidth="1"/>
    <col min="23" max="23" width="4.6640625" style="8" customWidth="1"/>
    <col min="24" max="24" width="0.109375" style="10" customWidth="1"/>
    <col min="25" max="25" width="2.109375" style="11" customWidth="1"/>
    <col min="26" max="16384" width="11.33203125" style="12"/>
  </cols>
  <sheetData>
    <row r="1" spans="1:25" ht="30" customHeight="1" collapsed="1" x14ac:dyDescent="0.25">
      <c r="A1" s="231" t="s">
        <v>0</v>
      </c>
      <c r="B1" s="234" t="s">
        <v>870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4"/>
      <c r="N1" s="245" t="s">
        <v>1</v>
      </c>
      <c r="O1" s="246"/>
      <c r="P1" s="246"/>
      <c r="Q1" s="246"/>
      <c r="R1" s="246"/>
      <c r="S1" s="246"/>
      <c r="T1" s="246"/>
      <c r="U1" s="246"/>
      <c r="V1" s="246"/>
      <c r="W1" s="247"/>
      <c r="X1" s="33"/>
      <c r="Y1" s="248" t="s">
        <v>2</v>
      </c>
    </row>
    <row r="2" spans="1:25" ht="12.75" hidden="1" customHeight="1" outlineLevel="1" x14ac:dyDescent="0.25">
      <c r="A2" s="231"/>
      <c r="B2" s="234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4"/>
      <c r="N2" s="267" t="s">
        <v>3</v>
      </c>
      <c r="O2" s="268"/>
      <c r="P2" s="268"/>
      <c r="Q2" s="268"/>
      <c r="R2" s="268"/>
      <c r="S2" s="268"/>
      <c r="T2" s="268"/>
      <c r="U2" s="268"/>
      <c r="V2" s="268"/>
      <c r="W2" s="268"/>
      <c r="X2" s="33"/>
      <c r="Y2" s="249"/>
    </row>
    <row r="3" spans="1:25" ht="47.25" hidden="1" customHeight="1" outlineLevel="1" x14ac:dyDescent="0.25">
      <c r="A3" s="13" t="s">
        <v>4</v>
      </c>
      <c r="B3" s="236" t="s">
        <v>5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5"/>
      <c r="N3" s="251" t="s">
        <v>6</v>
      </c>
      <c r="O3" s="252"/>
      <c r="P3" s="255" t="s">
        <v>7</v>
      </c>
      <c r="Q3" s="256"/>
      <c r="R3" s="251" t="s">
        <v>8</v>
      </c>
      <c r="S3" s="252"/>
      <c r="T3" s="259" t="s">
        <v>9</v>
      </c>
      <c r="U3" s="260"/>
      <c r="V3" s="263" t="s">
        <v>10</v>
      </c>
      <c r="W3" s="264"/>
      <c r="X3" s="33"/>
      <c r="Y3" s="249"/>
    </row>
    <row r="4" spans="1:25" ht="15.75" hidden="1" customHeight="1" outlineLevel="1" x14ac:dyDescent="0.25">
      <c r="A4" s="15" t="s">
        <v>11</v>
      </c>
      <c r="B4" s="238" t="s">
        <v>673</v>
      </c>
      <c r="C4" s="239"/>
      <c r="D4" s="239"/>
      <c r="E4" s="240"/>
      <c r="F4" s="232" t="s">
        <v>163</v>
      </c>
      <c r="G4" s="233"/>
      <c r="H4" s="16"/>
      <c r="I4" s="14"/>
      <c r="J4" s="14"/>
      <c r="K4" s="26"/>
      <c r="L4" s="14"/>
      <c r="M4" s="27"/>
      <c r="N4" s="253"/>
      <c r="O4" s="254"/>
      <c r="P4" s="257"/>
      <c r="Q4" s="258"/>
      <c r="R4" s="253"/>
      <c r="S4" s="254"/>
      <c r="T4" s="261"/>
      <c r="U4" s="262"/>
      <c r="V4" s="265"/>
      <c r="W4" s="266"/>
      <c r="X4" s="33"/>
      <c r="Y4" s="249"/>
    </row>
    <row r="5" spans="1:25" ht="18" hidden="1" customHeight="1" outlineLevel="1" x14ac:dyDescent="0.25">
      <c r="A5" s="15" t="s">
        <v>12</v>
      </c>
      <c r="B5" s="238" t="s">
        <v>13</v>
      </c>
      <c r="C5" s="239"/>
      <c r="D5" s="239"/>
      <c r="E5" s="240"/>
      <c r="F5" s="232" t="s">
        <v>14</v>
      </c>
      <c r="G5" s="232"/>
      <c r="H5" s="16"/>
      <c r="I5" s="14"/>
      <c r="J5" s="14"/>
      <c r="K5" s="26"/>
      <c r="L5" s="14"/>
      <c r="M5" s="28"/>
      <c r="N5" s="269" t="s">
        <v>15</v>
      </c>
      <c r="O5" s="270"/>
      <c r="P5" s="270"/>
      <c r="Q5" s="271"/>
      <c r="R5" s="269" t="s">
        <v>16</v>
      </c>
      <c r="S5" s="270"/>
      <c r="T5" s="270"/>
      <c r="U5" s="270"/>
      <c r="V5" s="270"/>
      <c r="W5" s="272"/>
      <c r="X5" s="33"/>
      <c r="Y5" s="249"/>
    </row>
    <row r="6" spans="1:25" ht="30" customHeight="1" collapsed="1" x14ac:dyDescent="0.35">
      <c r="A6" s="170" t="s">
        <v>17</v>
      </c>
      <c r="B6" s="170" t="s">
        <v>674</v>
      </c>
      <c r="C6" s="171" t="s">
        <v>18</v>
      </c>
      <c r="D6" s="171" t="s">
        <v>19</v>
      </c>
      <c r="E6" s="172" t="s">
        <v>20</v>
      </c>
      <c r="F6" s="172" t="s">
        <v>21</v>
      </c>
      <c r="G6" s="171" t="s">
        <v>22</v>
      </c>
      <c r="H6" s="170" t="s">
        <v>23</v>
      </c>
      <c r="I6" s="173" t="s">
        <v>24</v>
      </c>
      <c r="J6" s="173" t="s">
        <v>25</v>
      </c>
      <c r="K6" s="174" t="s">
        <v>26</v>
      </c>
      <c r="L6" s="174" t="s">
        <v>27</v>
      </c>
      <c r="M6" s="24"/>
      <c r="N6" s="274" t="s">
        <v>28</v>
      </c>
      <c r="O6" s="275"/>
      <c r="P6" s="274" t="s">
        <v>29</v>
      </c>
      <c r="Q6" s="275"/>
      <c r="R6" s="274" t="s">
        <v>30</v>
      </c>
      <c r="S6" s="275"/>
      <c r="T6" s="274" t="s">
        <v>31</v>
      </c>
      <c r="U6" s="275"/>
      <c r="V6" s="274" t="s">
        <v>32</v>
      </c>
      <c r="W6" s="276"/>
      <c r="X6" s="17"/>
      <c r="Y6" s="249"/>
    </row>
    <row r="7" spans="1:25" ht="15" hidden="1" customHeight="1" outlineLevel="1" x14ac:dyDescent="0.25">
      <c r="A7" s="175"/>
      <c r="B7" s="176"/>
      <c r="C7" s="176"/>
      <c r="D7" s="176"/>
      <c r="E7" s="177"/>
      <c r="F7" s="177"/>
      <c r="G7" s="176"/>
      <c r="H7" s="178"/>
      <c r="I7" s="176"/>
      <c r="J7" s="176"/>
      <c r="K7" s="176"/>
      <c r="L7" s="176"/>
      <c r="M7" s="17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17"/>
      <c r="Y7" s="250"/>
    </row>
    <row r="8" spans="1:25" ht="21.75" hidden="1" customHeight="1" outlineLevel="1" x14ac:dyDescent="0.25">
      <c r="A8" s="179"/>
      <c r="B8" s="179"/>
      <c r="C8" s="179"/>
      <c r="D8" s="179"/>
      <c r="E8" s="180"/>
      <c r="F8" s="180"/>
      <c r="G8" s="179"/>
      <c r="H8" s="181"/>
      <c r="I8" s="182"/>
      <c r="J8" s="183"/>
      <c r="K8" s="183"/>
      <c r="L8" s="184" t="s">
        <v>33</v>
      </c>
      <c r="M8" s="29"/>
      <c r="N8" s="244">
        <f>IF(SUMPRODUCT(--(O$11:O$342&lt;&gt;""),$K$11:$K$342),SUMPRODUCT(--(O$11:O$342&lt;&gt;""),$K$11:$K$342,O$11:O$342)/SUMPRODUCT(--(O$11:O$342&lt;&gt;""),$K$11:$K$342),"")</f>
        <v>0.99474375821287775</v>
      </c>
      <c r="O8" s="244"/>
      <c r="P8" s="244" t="str">
        <f>IF(SUMPRODUCT(--(Q$11:Q$342&lt;&gt;""),$K$11:$K$342),SUMPRODUCT(--(Q$11:Q$342&lt;&gt;""),$K$11:$K$342,Q$11:Q$342)/SUMPRODUCT(--(Q$11:Q$342&lt;&gt;""),$K$11:$K$342),"")</f>
        <v/>
      </c>
      <c r="Q8" s="244"/>
      <c r="R8" s="244" t="str">
        <f>IF(SUMPRODUCT(--(S$11:S$342&lt;&gt;""),$K$11:$K$342),SUMPRODUCT(--(S$11:S$342&lt;&gt;""),$K$11:$K$342,S$11:S$342)/SUMPRODUCT(--(S$11:S$342&lt;&gt;""),$K$11:$K$342),"")</f>
        <v/>
      </c>
      <c r="S8" s="244"/>
      <c r="T8" s="244" t="str">
        <f>IF(SUMPRODUCT(--(U$11:U$342&lt;&gt;""),$K$11:$K$342),SUMPRODUCT(--(U$11:U$342&lt;&gt;""),$K$11:$K$342,U$11:U$342)/SUMPRODUCT(--(U$11:U$342&lt;&gt;""),$K$11:$K$342),"")</f>
        <v/>
      </c>
      <c r="U8" s="244"/>
      <c r="V8" s="244" t="str">
        <f>IF(SUMPRODUCT(--(W$11:W$342&lt;&gt;""),$K$11:$K$342),SUMPRODUCT(--(W$11:W$342&lt;&gt;""),$K$11:$K$342,W$11:W$342)/SUMPRODUCT(--(W$11:W$342&lt;&gt;""),$K$11:$K$342),"")</f>
        <v/>
      </c>
      <c r="W8" s="244"/>
      <c r="X8" s="34"/>
      <c r="Y8" s="35"/>
    </row>
    <row r="9" spans="1:25" ht="15" hidden="1" customHeight="1" outlineLevel="1" x14ac:dyDescent="0.25">
      <c r="A9" s="179"/>
      <c r="B9" s="179"/>
      <c r="C9" s="179"/>
      <c r="D9" s="179"/>
      <c r="E9" s="180"/>
      <c r="F9" s="180"/>
      <c r="G9" s="179"/>
      <c r="H9" s="181"/>
      <c r="I9" s="182"/>
      <c r="J9" s="183"/>
      <c r="K9" s="183"/>
      <c r="L9" s="182"/>
      <c r="M9" s="29"/>
      <c r="N9" s="30"/>
      <c r="O9" s="30"/>
      <c r="P9" s="30"/>
      <c r="Q9" s="30"/>
      <c r="R9" s="30"/>
      <c r="S9" s="30"/>
      <c r="T9" s="30"/>
      <c r="U9" s="30"/>
      <c r="V9" s="30"/>
      <c r="W9" s="30"/>
      <c r="X9" s="36"/>
      <c r="Y9" s="35"/>
    </row>
    <row r="10" spans="1:25" ht="195.75" hidden="1" customHeight="1" outlineLevel="1" x14ac:dyDescent="0.25">
      <c r="A10" s="179"/>
      <c r="B10" s="179"/>
      <c r="C10" s="179"/>
      <c r="D10" s="179"/>
      <c r="E10" s="180"/>
      <c r="F10" s="180"/>
      <c r="G10" s="179"/>
      <c r="H10" s="241" t="s">
        <v>869</v>
      </c>
      <c r="I10" s="241"/>
      <c r="J10" s="241"/>
      <c r="K10" s="241"/>
      <c r="L10" s="241"/>
      <c r="M10" s="213"/>
      <c r="N10" s="242" t="str" cm="1">
        <f t="array" ref="N10">SUMPRODUCT(--(O$11:O$342&lt;&gt;""))&amp;CHAR(10)&amp;SUMPRODUCT(--(O$11:O$342&lt;&gt;""),--(O$11:O$342&lt;1),--(LEFT(N$11:N$342,2)="16"))</f>
        <v>214
1</v>
      </c>
      <c r="O10" s="243"/>
      <c r="P10" s="242"/>
      <c r="Q10" s="243"/>
      <c r="R10" s="229"/>
      <c r="S10" s="230"/>
      <c r="T10" s="229"/>
      <c r="U10" s="230"/>
      <c r="V10" s="229"/>
      <c r="W10" s="230"/>
      <c r="X10" s="34"/>
      <c r="Y10" s="35"/>
    </row>
    <row r="11" spans="1:25" ht="15" customHeight="1" x14ac:dyDescent="0.25">
      <c r="A11" s="185" t="s">
        <v>34</v>
      </c>
      <c r="B11" s="186"/>
      <c r="C11" s="187"/>
      <c r="D11" s="187"/>
      <c r="E11" s="188"/>
      <c r="F11" s="188"/>
      <c r="G11" s="187"/>
      <c r="H11" s="189"/>
      <c r="I11" s="187"/>
      <c r="J11" s="187"/>
      <c r="K11" s="187"/>
      <c r="L11" s="187"/>
      <c r="M11" s="187"/>
      <c r="N11" s="214"/>
      <c r="O11" s="214"/>
      <c r="P11" s="214"/>
      <c r="Q11" s="214"/>
      <c r="R11" s="31"/>
      <c r="S11" s="32"/>
      <c r="T11" s="31"/>
      <c r="U11" s="32"/>
      <c r="V11" s="31"/>
      <c r="W11" s="32"/>
      <c r="X11" s="32"/>
      <c r="Y11" s="37"/>
    </row>
    <row r="12" spans="1:25" s="2" customFormat="1" ht="21" customHeight="1" x14ac:dyDescent="0.25">
      <c r="A12" s="20"/>
      <c r="B12" s="20"/>
      <c r="C12" s="20" t="s">
        <v>36</v>
      </c>
      <c r="D12" s="115"/>
      <c r="E12" s="54"/>
      <c r="F12" s="54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8"/>
      <c r="S12" s="18"/>
      <c r="T12" s="18"/>
      <c r="U12" s="18"/>
      <c r="V12" s="18"/>
      <c r="W12" s="18"/>
      <c r="X12" s="38"/>
      <c r="Y12" s="35"/>
    </row>
    <row r="13" spans="1:25" s="3" customFormat="1" ht="52.5" customHeight="1" x14ac:dyDescent="0.25">
      <c r="A13" s="116">
        <v>1</v>
      </c>
      <c r="B13" s="190"/>
      <c r="C13" s="73" t="s">
        <v>35</v>
      </c>
      <c r="D13" s="73"/>
      <c r="E13" s="73" t="s">
        <v>37</v>
      </c>
      <c r="F13" s="119"/>
      <c r="G13" s="119"/>
      <c r="H13" s="73" t="s">
        <v>1030</v>
      </c>
      <c r="I13" s="119"/>
      <c r="J13" s="119"/>
      <c r="K13" s="61">
        <v>0.1</v>
      </c>
      <c r="L13" s="191">
        <f t="shared" ref="L13:L21" si="0">IF(COUNT(O13,Q13,S13,U13,W13)&gt;0,SUM(O13,Q13,S13,U13,W13)/COUNT(O13,Q13,S13,U13,W13),"")</f>
        <v>1</v>
      </c>
      <c r="M13" s="215"/>
      <c r="N13" s="216">
        <v>3</v>
      </c>
      <c r="O13" s="217">
        <v>1</v>
      </c>
      <c r="P13" s="216">
        <v>1</v>
      </c>
      <c r="Q13" s="217"/>
      <c r="R13" s="51">
        <v>1</v>
      </c>
      <c r="S13" s="60"/>
      <c r="T13" s="51">
        <v>1</v>
      </c>
      <c r="U13" s="60"/>
      <c r="V13" s="51">
        <v>1</v>
      </c>
      <c r="W13" s="60"/>
      <c r="X13" s="39"/>
      <c r="Y13" s="40"/>
    </row>
    <row r="14" spans="1:25" s="4" customFormat="1" ht="52.5" customHeight="1" x14ac:dyDescent="0.25">
      <c r="A14" s="192">
        <v>2</v>
      </c>
      <c r="B14" s="193"/>
      <c r="C14" s="124" t="s">
        <v>35</v>
      </c>
      <c r="D14" s="124"/>
      <c r="E14" s="124" t="s">
        <v>38</v>
      </c>
      <c r="F14" s="124"/>
      <c r="G14" s="124"/>
      <c r="H14" s="73" t="s">
        <v>1030</v>
      </c>
      <c r="I14" s="123"/>
      <c r="J14" s="123"/>
      <c r="K14" s="61">
        <v>0.1</v>
      </c>
      <c r="L14" s="191">
        <f t="shared" si="0"/>
        <v>1</v>
      </c>
      <c r="M14" s="215"/>
      <c r="N14" s="216">
        <v>3</v>
      </c>
      <c r="O14" s="217">
        <v>1</v>
      </c>
      <c r="P14" s="216">
        <v>1</v>
      </c>
      <c r="Q14" s="217"/>
      <c r="R14" s="51">
        <v>1</v>
      </c>
      <c r="S14" s="60"/>
      <c r="T14" s="51">
        <v>1</v>
      </c>
      <c r="U14" s="60"/>
      <c r="V14" s="51">
        <v>1</v>
      </c>
      <c r="W14" s="60"/>
      <c r="X14" s="41"/>
      <c r="Y14" s="40"/>
    </row>
    <row r="15" spans="1:25" s="3" customFormat="1" ht="52.5" customHeight="1" x14ac:dyDescent="0.25">
      <c r="A15" s="116">
        <v>3</v>
      </c>
      <c r="B15" s="194"/>
      <c r="C15" s="73" t="s">
        <v>35</v>
      </c>
      <c r="D15" s="73">
        <v>1</v>
      </c>
      <c r="E15" s="100" t="s">
        <v>716</v>
      </c>
      <c r="F15" s="119" t="s">
        <v>39</v>
      </c>
      <c r="G15" s="119"/>
      <c r="H15" s="73" t="s">
        <v>1030</v>
      </c>
      <c r="I15" s="119"/>
      <c r="J15" s="119"/>
      <c r="K15" s="61">
        <v>0.1</v>
      </c>
      <c r="L15" s="191">
        <f t="shared" si="0"/>
        <v>1</v>
      </c>
      <c r="M15" s="215"/>
      <c r="N15" s="216">
        <v>3</v>
      </c>
      <c r="O15" s="217">
        <v>1</v>
      </c>
      <c r="P15" s="216">
        <v>1</v>
      </c>
      <c r="Q15" s="217"/>
      <c r="R15" s="51">
        <v>1</v>
      </c>
      <c r="S15" s="60"/>
      <c r="T15" s="51">
        <v>1</v>
      </c>
      <c r="U15" s="60"/>
      <c r="V15" s="51">
        <v>1</v>
      </c>
      <c r="W15" s="60"/>
      <c r="X15" s="39"/>
      <c r="Y15" s="40"/>
    </row>
    <row r="16" spans="1:25" s="3" customFormat="1" ht="52.5" customHeight="1" x14ac:dyDescent="0.25">
      <c r="A16" s="116">
        <v>4</v>
      </c>
      <c r="B16" s="194"/>
      <c r="C16" s="73" t="s">
        <v>35</v>
      </c>
      <c r="D16" s="73">
        <v>2</v>
      </c>
      <c r="E16" s="100" t="s">
        <v>717</v>
      </c>
      <c r="F16" s="119" t="s">
        <v>40</v>
      </c>
      <c r="G16" s="119" t="s">
        <v>41</v>
      </c>
      <c r="H16" s="73" t="s">
        <v>1031</v>
      </c>
      <c r="I16" s="119" t="s">
        <v>883</v>
      </c>
      <c r="J16" s="119"/>
      <c r="K16" s="61">
        <v>1</v>
      </c>
      <c r="L16" s="191">
        <f t="shared" si="0"/>
        <v>1</v>
      </c>
      <c r="M16" s="215"/>
      <c r="N16" s="216">
        <v>6</v>
      </c>
      <c r="O16" s="217">
        <v>1</v>
      </c>
      <c r="P16" s="216">
        <v>1</v>
      </c>
      <c r="Q16" s="217"/>
      <c r="R16" s="51">
        <v>1</v>
      </c>
      <c r="S16" s="60"/>
      <c r="T16" s="51">
        <v>1</v>
      </c>
      <c r="U16" s="60"/>
      <c r="V16" s="51">
        <v>1</v>
      </c>
      <c r="W16" s="60"/>
      <c r="X16" s="39"/>
      <c r="Y16" s="40"/>
    </row>
    <row r="17" spans="1:25" s="3" customFormat="1" ht="80.400000000000006" customHeight="1" x14ac:dyDescent="0.25">
      <c r="A17" s="116">
        <v>5</v>
      </c>
      <c r="B17" s="194"/>
      <c r="C17" s="73" t="s">
        <v>35</v>
      </c>
      <c r="D17" s="73">
        <v>3</v>
      </c>
      <c r="E17" s="100" t="s">
        <v>718</v>
      </c>
      <c r="F17" s="119" t="s">
        <v>42</v>
      </c>
      <c r="G17" s="119" t="s">
        <v>41</v>
      </c>
      <c r="H17" s="73" t="s">
        <v>1031</v>
      </c>
      <c r="I17" s="120" t="s">
        <v>884</v>
      </c>
      <c r="J17" s="119"/>
      <c r="K17" s="61">
        <v>1</v>
      </c>
      <c r="L17" s="191">
        <f t="shared" si="0"/>
        <v>1</v>
      </c>
      <c r="M17" s="215"/>
      <c r="N17" s="216">
        <v>6</v>
      </c>
      <c r="O17" s="217">
        <v>1</v>
      </c>
      <c r="P17" s="216">
        <v>1</v>
      </c>
      <c r="Q17" s="217"/>
      <c r="R17" s="51">
        <v>1</v>
      </c>
      <c r="S17" s="60"/>
      <c r="T17" s="51">
        <v>1</v>
      </c>
      <c r="U17" s="60"/>
      <c r="V17" s="51">
        <v>1</v>
      </c>
      <c r="W17" s="60"/>
      <c r="X17" s="39"/>
      <c r="Y17" s="40"/>
    </row>
    <row r="18" spans="1:25" s="3" customFormat="1" ht="65.099999999999994" customHeight="1" x14ac:dyDescent="0.25">
      <c r="A18" s="116">
        <v>6</v>
      </c>
      <c r="B18" s="194"/>
      <c r="C18" s="73" t="s">
        <v>35</v>
      </c>
      <c r="D18" s="73">
        <v>4</v>
      </c>
      <c r="E18" s="100" t="s">
        <v>719</v>
      </c>
      <c r="F18" s="119" t="s">
        <v>43</v>
      </c>
      <c r="G18" s="119" t="s">
        <v>41</v>
      </c>
      <c r="H18" s="73" t="s">
        <v>1031</v>
      </c>
      <c r="I18" s="120" t="s">
        <v>1068</v>
      </c>
      <c r="J18" s="119"/>
      <c r="K18" s="61">
        <v>1</v>
      </c>
      <c r="L18" s="191">
        <f>IF(COUNT(O18,Q18,S18,U18,W18)&gt;0,SUM(O18,Q18,S18,U18,W18)/COUNT(O18,Q18,S18,U18,W18),"")</f>
        <v>1</v>
      </c>
      <c r="M18" s="215"/>
      <c r="N18" s="216">
        <v>6</v>
      </c>
      <c r="O18" s="217">
        <v>1</v>
      </c>
      <c r="P18" s="216">
        <v>1</v>
      </c>
      <c r="Q18" s="217"/>
      <c r="R18" s="51">
        <v>1</v>
      </c>
      <c r="S18" s="60"/>
      <c r="T18" s="51">
        <v>1</v>
      </c>
      <c r="U18" s="60"/>
      <c r="V18" s="51">
        <v>1</v>
      </c>
      <c r="W18" s="60"/>
      <c r="X18" s="39"/>
      <c r="Y18" s="40"/>
    </row>
    <row r="19" spans="1:25" s="3" customFormat="1" ht="138.75" customHeight="1" x14ac:dyDescent="0.25">
      <c r="A19" s="116">
        <v>7</v>
      </c>
      <c r="B19" s="194"/>
      <c r="C19" s="73" t="s">
        <v>35</v>
      </c>
      <c r="D19" s="73">
        <v>5</v>
      </c>
      <c r="E19" s="100" t="s">
        <v>720</v>
      </c>
      <c r="F19" s="119" t="s">
        <v>44</v>
      </c>
      <c r="G19" s="142" t="s">
        <v>162</v>
      </c>
      <c r="H19" s="73" t="s">
        <v>1031</v>
      </c>
      <c r="I19" s="120" t="s">
        <v>1040</v>
      </c>
      <c r="J19" s="119" t="s">
        <v>700</v>
      </c>
      <c r="K19" s="61">
        <v>1</v>
      </c>
      <c r="L19" s="191">
        <f t="shared" si="0"/>
        <v>1</v>
      </c>
      <c r="M19" s="215"/>
      <c r="N19" s="216">
        <v>6</v>
      </c>
      <c r="O19" s="217">
        <v>1</v>
      </c>
      <c r="P19" s="216">
        <v>1</v>
      </c>
      <c r="Q19" s="217"/>
      <c r="R19" s="51">
        <v>1</v>
      </c>
      <c r="S19" s="60"/>
      <c r="T19" s="51">
        <v>1</v>
      </c>
      <c r="U19" s="60"/>
      <c r="V19" s="51">
        <v>1</v>
      </c>
      <c r="W19" s="60"/>
      <c r="X19" s="39"/>
      <c r="Y19" s="40"/>
    </row>
    <row r="20" spans="1:25" s="2" customFormat="1" ht="21" customHeight="1" x14ac:dyDescent="0.25">
      <c r="A20" s="20"/>
      <c r="B20" s="20"/>
      <c r="C20" s="20" t="s">
        <v>45</v>
      </c>
      <c r="D20" s="115"/>
      <c r="E20" s="54"/>
      <c r="F20" s="54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8"/>
      <c r="S20" s="18"/>
      <c r="T20" s="18"/>
      <c r="U20" s="18"/>
      <c r="V20" s="18"/>
      <c r="W20" s="18"/>
      <c r="X20" s="38"/>
      <c r="Y20" s="35"/>
    </row>
    <row r="21" spans="1:25" s="5" customFormat="1" ht="43.35" customHeight="1" x14ac:dyDescent="0.25">
      <c r="A21" s="192">
        <v>8</v>
      </c>
      <c r="B21" s="193"/>
      <c r="C21" s="124" t="s">
        <v>35</v>
      </c>
      <c r="D21" s="144" t="s">
        <v>46</v>
      </c>
      <c r="E21" s="124" t="s">
        <v>36</v>
      </c>
      <c r="F21" s="123" t="s">
        <v>463</v>
      </c>
      <c r="G21" s="142"/>
      <c r="H21" s="73" t="s">
        <v>1030</v>
      </c>
      <c r="I21" s="123" t="s">
        <v>1001</v>
      </c>
      <c r="J21" s="142"/>
      <c r="K21" s="61">
        <v>0.1</v>
      </c>
      <c r="L21" s="191">
        <f t="shared" si="0"/>
        <v>1</v>
      </c>
      <c r="M21" s="215"/>
      <c r="N21" s="216">
        <v>3</v>
      </c>
      <c r="O21" s="217">
        <v>1</v>
      </c>
      <c r="P21" s="216">
        <v>1</v>
      </c>
      <c r="Q21" s="217"/>
      <c r="R21" s="51">
        <v>1</v>
      </c>
      <c r="S21" s="60"/>
      <c r="T21" s="51">
        <v>1</v>
      </c>
      <c r="U21" s="60"/>
      <c r="V21" s="51">
        <v>1</v>
      </c>
      <c r="W21" s="60"/>
      <c r="X21" s="19"/>
      <c r="Y21" s="42"/>
    </row>
    <row r="22" spans="1:25" s="2" customFormat="1" ht="21" customHeight="1" x14ac:dyDescent="0.25">
      <c r="A22" s="20"/>
      <c r="B22" s="20"/>
      <c r="C22" s="20" t="s">
        <v>47</v>
      </c>
      <c r="D22" s="115"/>
      <c r="E22" s="54"/>
      <c r="F22" s="54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8"/>
      <c r="S22" s="18"/>
      <c r="T22" s="18"/>
      <c r="U22" s="18"/>
      <c r="V22" s="18"/>
      <c r="W22" s="18"/>
      <c r="X22" s="38"/>
      <c r="Y22" s="35"/>
    </row>
    <row r="23" spans="1:25" s="3" customFormat="1" ht="96.75" customHeight="1" x14ac:dyDescent="0.25">
      <c r="A23" s="116">
        <v>9</v>
      </c>
      <c r="B23" s="116" t="s">
        <v>675</v>
      </c>
      <c r="C23" s="121" t="s">
        <v>35</v>
      </c>
      <c r="D23" s="145" t="s">
        <v>168</v>
      </c>
      <c r="E23" s="122" t="s">
        <v>48</v>
      </c>
      <c r="F23" s="119" t="s">
        <v>464</v>
      </c>
      <c r="G23" s="119" t="s">
        <v>349</v>
      </c>
      <c r="H23" s="73" t="s">
        <v>1032</v>
      </c>
      <c r="I23" s="120" t="s">
        <v>1041</v>
      </c>
      <c r="J23" s="119"/>
      <c r="K23" s="61">
        <v>1</v>
      </c>
      <c r="L23" s="191">
        <f>IF(COUNT(O23,Q23,S23,U23,W23)&gt;0,SUM(O23,Q23,S23,U23,W23)/COUNT(O23,Q23,S23,U23,W23),"")</f>
        <v>1</v>
      </c>
      <c r="M23" s="215"/>
      <c r="N23" s="216">
        <v>1</v>
      </c>
      <c r="O23" s="217">
        <v>1</v>
      </c>
      <c r="P23" s="216">
        <v>1</v>
      </c>
      <c r="Q23" s="217"/>
      <c r="R23" s="51">
        <v>1</v>
      </c>
      <c r="S23" s="60"/>
      <c r="T23" s="51">
        <v>1</v>
      </c>
      <c r="U23" s="60"/>
      <c r="V23" s="51">
        <v>1</v>
      </c>
      <c r="W23" s="60"/>
      <c r="X23" s="39"/>
      <c r="Y23" s="40"/>
    </row>
    <row r="24" spans="1:25" s="3" customFormat="1" ht="127.35" customHeight="1" x14ac:dyDescent="0.25">
      <c r="A24" s="116">
        <v>10</v>
      </c>
      <c r="B24" s="116" t="s">
        <v>675</v>
      </c>
      <c r="C24" s="121" t="s">
        <v>35</v>
      </c>
      <c r="D24" s="145" t="s">
        <v>49</v>
      </c>
      <c r="E24" s="122" t="s">
        <v>50</v>
      </c>
      <c r="F24" s="119" t="s">
        <v>465</v>
      </c>
      <c r="G24" s="123" t="s">
        <v>51</v>
      </c>
      <c r="H24" s="73" t="s">
        <v>1033</v>
      </c>
      <c r="I24" s="120" t="s">
        <v>1078</v>
      </c>
      <c r="J24" s="94" t="s">
        <v>843</v>
      </c>
      <c r="K24" s="61">
        <v>1</v>
      </c>
      <c r="L24" s="191">
        <f>IF(COUNT(O24,Q24,S24,U24,W24)&gt;0,SUM(O24,Q24,S24,U24,W24)/COUNT(O24,Q24,S24,U24,W24),"")</f>
        <v>1</v>
      </c>
      <c r="M24" s="215"/>
      <c r="N24" s="216">
        <v>2</v>
      </c>
      <c r="O24" s="217">
        <v>1</v>
      </c>
      <c r="P24" s="216">
        <v>1</v>
      </c>
      <c r="Q24" s="217"/>
      <c r="R24" s="51">
        <v>1</v>
      </c>
      <c r="S24" s="60"/>
      <c r="T24" s="51">
        <v>1</v>
      </c>
      <c r="U24" s="60"/>
      <c r="V24" s="51">
        <v>1</v>
      </c>
      <c r="W24" s="60"/>
      <c r="X24" s="39"/>
      <c r="Y24" s="40"/>
    </row>
    <row r="25" spans="1:25" s="3" customFormat="1" ht="151.35" customHeight="1" x14ac:dyDescent="0.25">
      <c r="A25" s="116">
        <v>11</v>
      </c>
      <c r="B25" s="116" t="s">
        <v>675</v>
      </c>
      <c r="C25" s="121" t="s">
        <v>35</v>
      </c>
      <c r="D25" s="145" t="s">
        <v>52</v>
      </c>
      <c r="E25" s="121" t="s">
        <v>849</v>
      </c>
      <c r="F25" s="119" t="s">
        <v>466</v>
      </c>
      <c r="G25" s="119" t="s">
        <v>53</v>
      </c>
      <c r="H25" s="73" t="s">
        <v>1033</v>
      </c>
      <c r="I25" s="120" t="s">
        <v>1070</v>
      </c>
      <c r="J25" s="76" t="s">
        <v>839</v>
      </c>
      <c r="K25" s="61">
        <v>1</v>
      </c>
      <c r="L25" s="191">
        <f>IF(COUNT(O25,Q25,S25,U25,W25)&gt;0,SUM(O25,Q25,S25,U25,W25)/COUNT(O25,Q25,S25,U25,W25),"")</f>
        <v>1</v>
      </c>
      <c r="M25" s="215"/>
      <c r="N25" s="216">
        <v>2</v>
      </c>
      <c r="O25" s="217">
        <v>1</v>
      </c>
      <c r="P25" s="216">
        <v>1</v>
      </c>
      <c r="Q25" s="217"/>
      <c r="R25" s="51">
        <v>1</v>
      </c>
      <c r="S25" s="60"/>
      <c r="T25" s="51">
        <v>1</v>
      </c>
      <c r="U25" s="60"/>
      <c r="V25" s="51">
        <v>1</v>
      </c>
      <c r="W25" s="60"/>
      <c r="X25" s="39"/>
      <c r="Y25" s="40"/>
    </row>
    <row r="26" spans="1:25" s="3" customFormat="1" ht="76.5" customHeight="1" x14ac:dyDescent="0.25">
      <c r="A26" s="72">
        <v>12</v>
      </c>
      <c r="B26" s="116" t="s">
        <v>675</v>
      </c>
      <c r="C26" s="121" t="s">
        <v>35</v>
      </c>
      <c r="D26" s="145" t="s">
        <v>54</v>
      </c>
      <c r="E26" s="127" t="s">
        <v>55</v>
      </c>
      <c r="F26" s="119" t="s">
        <v>467</v>
      </c>
      <c r="G26" s="119" t="s">
        <v>349</v>
      </c>
      <c r="H26" s="73" t="s">
        <v>1033</v>
      </c>
      <c r="I26" s="120" t="s">
        <v>885</v>
      </c>
      <c r="J26" s="119"/>
      <c r="K26" s="61">
        <v>1</v>
      </c>
      <c r="L26" s="191">
        <f>IF(COUNT(O26,Q26,S26,U26,W26)&gt;0,SUM(O26,Q26,S26,U26,W26)/COUNT(O26,Q26,S26,U26,W26),"")</f>
        <v>1</v>
      </c>
      <c r="M26" s="215"/>
      <c r="N26" s="216">
        <v>2</v>
      </c>
      <c r="O26" s="217">
        <v>1</v>
      </c>
      <c r="P26" s="216">
        <v>1</v>
      </c>
      <c r="Q26" s="217"/>
      <c r="R26" s="51">
        <v>1</v>
      </c>
      <c r="S26" s="60"/>
      <c r="T26" s="51">
        <v>1</v>
      </c>
      <c r="U26" s="60"/>
      <c r="V26" s="51">
        <v>1</v>
      </c>
      <c r="W26" s="60"/>
      <c r="X26" s="39"/>
      <c r="Y26" s="40"/>
    </row>
    <row r="27" spans="1:25" s="2" customFormat="1" ht="27.75" customHeight="1" x14ac:dyDescent="0.25">
      <c r="A27" s="20"/>
      <c r="B27" s="20"/>
      <c r="C27" s="20" t="s">
        <v>56</v>
      </c>
      <c r="D27" s="115"/>
      <c r="E27" s="54"/>
      <c r="F27" s="54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8"/>
      <c r="S27" s="18"/>
      <c r="T27" s="18"/>
      <c r="U27" s="18"/>
      <c r="V27" s="18"/>
      <c r="W27" s="18"/>
      <c r="X27" s="38"/>
      <c r="Y27" s="35"/>
    </row>
    <row r="28" spans="1:25" s="5" customFormat="1" ht="20.100000000000001" customHeight="1" x14ac:dyDescent="0.25">
      <c r="A28" s="195">
        <v>228</v>
      </c>
      <c r="B28" s="196"/>
      <c r="C28" s="75" t="s">
        <v>35</v>
      </c>
      <c r="D28" s="146" t="s">
        <v>198</v>
      </c>
      <c r="E28" s="75" t="s">
        <v>336</v>
      </c>
      <c r="F28" s="129" t="s">
        <v>468</v>
      </c>
      <c r="G28" s="147" t="s">
        <v>343</v>
      </c>
      <c r="H28" s="75" t="s">
        <v>808</v>
      </c>
      <c r="I28" s="129"/>
      <c r="J28" s="147"/>
      <c r="K28" s="61">
        <v>0</v>
      </c>
      <c r="L28" s="191" t="str">
        <f t="shared" ref="L28:L33" si="1">IF(COUNT(O28,Q28,S28,U28,W28)&gt;0,SUM(O28,Q28,S28,U28,W28)/COUNT(O28,Q28,S28,U28,W28),"")</f>
        <v/>
      </c>
      <c r="M28" s="215"/>
      <c r="N28" s="216">
        <v>3</v>
      </c>
      <c r="O28" s="217"/>
      <c r="P28" s="216">
        <v>1</v>
      </c>
      <c r="Q28" s="217"/>
      <c r="R28" s="51">
        <v>1</v>
      </c>
      <c r="S28" s="60"/>
      <c r="T28" s="51">
        <v>1</v>
      </c>
      <c r="U28" s="60"/>
      <c r="V28" s="51">
        <v>1</v>
      </c>
      <c r="W28" s="60"/>
      <c r="X28" s="19"/>
      <c r="Y28" s="42"/>
    </row>
    <row r="29" spans="1:25" s="68" customFormat="1" ht="28.5" customHeight="1" x14ac:dyDescent="0.25">
      <c r="A29" s="72">
        <v>229</v>
      </c>
      <c r="B29" s="197"/>
      <c r="C29" s="97" t="s">
        <v>35</v>
      </c>
      <c r="D29" s="148" t="s">
        <v>199</v>
      </c>
      <c r="E29" s="97" t="s">
        <v>335</v>
      </c>
      <c r="F29" s="120" t="s">
        <v>469</v>
      </c>
      <c r="G29" s="149" t="s">
        <v>343</v>
      </c>
      <c r="H29" s="97" t="s">
        <v>1030</v>
      </c>
      <c r="I29" s="120" t="s">
        <v>886</v>
      </c>
      <c r="J29" s="150"/>
      <c r="K29" s="64">
        <v>0.1</v>
      </c>
      <c r="L29" s="198">
        <f t="shared" si="1"/>
        <v>1</v>
      </c>
      <c r="M29" s="218"/>
      <c r="N29" s="219">
        <v>3</v>
      </c>
      <c r="O29" s="220">
        <v>1</v>
      </c>
      <c r="P29" s="219">
        <v>1</v>
      </c>
      <c r="Q29" s="220"/>
      <c r="R29" s="65">
        <v>1</v>
      </c>
      <c r="S29" s="66"/>
      <c r="T29" s="65">
        <v>1</v>
      </c>
      <c r="U29" s="66"/>
      <c r="V29" s="65">
        <v>1</v>
      </c>
      <c r="W29" s="66"/>
      <c r="X29" s="63"/>
      <c r="Y29" s="67"/>
    </row>
    <row r="30" spans="1:25" s="68" customFormat="1" ht="47.25" customHeight="1" x14ac:dyDescent="0.25">
      <c r="A30" s="72">
        <v>230</v>
      </c>
      <c r="B30" s="116" t="s">
        <v>675</v>
      </c>
      <c r="C30" s="97" t="s">
        <v>35</v>
      </c>
      <c r="D30" s="148" t="s">
        <v>200</v>
      </c>
      <c r="E30" s="97" t="s">
        <v>452</v>
      </c>
      <c r="F30" s="120" t="s">
        <v>470</v>
      </c>
      <c r="G30" s="149" t="s">
        <v>343</v>
      </c>
      <c r="H30" s="97" t="s">
        <v>1034</v>
      </c>
      <c r="I30" s="133" t="s">
        <v>1067</v>
      </c>
      <c r="J30" s="118" t="s">
        <v>827</v>
      </c>
      <c r="K30" s="64">
        <v>1</v>
      </c>
      <c r="L30" s="198">
        <f t="shared" si="1"/>
        <v>1</v>
      </c>
      <c r="M30" s="218"/>
      <c r="N30" s="219">
        <v>4</v>
      </c>
      <c r="O30" s="220">
        <v>1</v>
      </c>
      <c r="P30" s="219">
        <v>1</v>
      </c>
      <c r="Q30" s="220"/>
      <c r="R30" s="65">
        <v>1</v>
      </c>
      <c r="S30" s="66"/>
      <c r="T30" s="65">
        <v>1</v>
      </c>
      <c r="U30" s="66"/>
      <c r="V30" s="65">
        <v>1</v>
      </c>
      <c r="W30" s="66"/>
      <c r="X30" s="63"/>
      <c r="Y30" s="67"/>
    </row>
    <row r="31" spans="1:25" s="5" customFormat="1" ht="19.5" customHeight="1" x14ac:dyDescent="0.25">
      <c r="A31" s="195">
        <v>88</v>
      </c>
      <c r="B31" s="196"/>
      <c r="C31" s="75" t="s">
        <v>35</v>
      </c>
      <c r="D31" s="146" t="s">
        <v>202</v>
      </c>
      <c r="E31" s="75" t="s">
        <v>203</v>
      </c>
      <c r="F31" s="129" t="s">
        <v>471</v>
      </c>
      <c r="G31" s="147" t="s">
        <v>343</v>
      </c>
      <c r="H31" s="75" t="s">
        <v>808</v>
      </c>
      <c r="I31" s="129"/>
      <c r="J31" s="147"/>
      <c r="K31" s="61">
        <v>0</v>
      </c>
      <c r="L31" s="191" t="str">
        <f t="shared" si="1"/>
        <v/>
      </c>
      <c r="M31" s="215"/>
      <c r="N31" s="216">
        <v>3</v>
      </c>
      <c r="O31" s="217"/>
      <c r="P31" s="216">
        <v>1</v>
      </c>
      <c r="Q31" s="217"/>
      <c r="R31" s="51">
        <v>1</v>
      </c>
      <c r="S31" s="60"/>
      <c r="T31" s="51">
        <v>1</v>
      </c>
      <c r="U31" s="60"/>
      <c r="V31" s="51">
        <v>1</v>
      </c>
      <c r="W31" s="60"/>
      <c r="X31" s="19"/>
      <c r="Y31" s="42"/>
    </row>
    <row r="32" spans="1:25" s="5" customFormat="1" ht="39.6" x14ac:dyDescent="0.25">
      <c r="A32" s="192"/>
      <c r="B32" s="193"/>
      <c r="C32" s="124" t="s">
        <v>35</v>
      </c>
      <c r="D32" s="144" t="s">
        <v>450</v>
      </c>
      <c r="E32" s="124" t="s">
        <v>454</v>
      </c>
      <c r="F32" s="123"/>
      <c r="G32" s="142" t="s">
        <v>410</v>
      </c>
      <c r="H32" s="124" t="s">
        <v>1034</v>
      </c>
      <c r="I32" s="120" t="s">
        <v>887</v>
      </c>
      <c r="J32" s="142"/>
      <c r="K32" s="61">
        <v>0.1</v>
      </c>
      <c r="L32" s="191">
        <f t="shared" si="1"/>
        <v>1</v>
      </c>
      <c r="M32" s="215"/>
      <c r="N32" s="216">
        <v>4</v>
      </c>
      <c r="O32" s="217">
        <v>1</v>
      </c>
      <c r="P32" s="216"/>
      <c r="Q32" s="217"/>
      <c r="R32" s="51"/>
      <c r="S32" s="62"/>
      <c r="T32" s="51"/>
      <c r="U32" s="62"/>
      <c r="V32" s="51"/>
      <c r="W32" s="62"/>
      <c r="X32" s="19"/>
      <c r="Y32" s="42"/>
    </row>
    <row r="33" spans="1:25" s="5" customFormat="1" ht="110.4" x14ac:dyDescent="0.25">
      <c r="A33" s="192">
        <v>89</v>
      </c>
      <c r="B33" s="116" t="s">
        <v>675</v>
      </c>
      <c r="C33" s="124" t="s">
        <v>35</v>
      </c>
      <c r="D33" s="144" t="s">
        <v>204</v>
      </c>
      <c r="E33" s="97" t="s">
        <v>453</v>
      </c>
      <c r="F33" s="123" t="s">
        <v>472</v>
      </c>
      <c r="G33" s="142" t="s">
        <v>343</v>
      </c>
      <c r="H33" s="124" t="s">
        <v>1034</v>
      </c>
      <c r="I33" s="133" t="s">
        <v>1002</v>
      </c>
      <c r="J33" s="118" t="s">
        <v>838</v>
      </c>
      <c r="K33" s="61">
        <v>1</v>
      </c>
      <c r="L33" s="191">
        <f t="shared" si="1"/>
        <v>1</v>
      </c>
      <c r="M33" s="215"/>
      <c r="N33" s="216">
        <v>4</v>
      </c>
      <c r="O33" s="217">
        <v>1</v>
      </c>
      <c r="P33" s="216">
        <v>1</v>
      </c>
      <c r="Q33" s="217"/>
      <c r="R33" s="51">
        <v>1</v>
      </c>
      <c r="S33" s="60"/>
      <c r="T33" s="51">
        <v>1</v>
      </c>
      <c r="U33" s="60"/>
      <c r="V33" s="51">
        <v>1</v>
      </c>
      <c r="W33" s="60"/>
      <c r="X33" s="19"/>
      <c r="Y33" s="42"/>
    </row>
    <row r="34" spans="1:25" s="5" customFormat="1" ht="24.6" customHeight="1" x14ac:dyDescent="0.25">
      <c r="A34" s="195">
        <v>92</v>
      </c>
      <c r="B34" s="196"/>
      <c r="C34" s="75" t="s">
        <v>35</v>
      </c>
      <c r="D34" s="146" t="s">
        <v>346</v>
      </c>
      <c r="E34" s="75" t="s">
        <v>347</v>
      </c>
      <c r="F34" s="129" t="s">
        <v>473</v>
      </c>
      <c r="G34" s="147" t="s">
        <v>343</v>
      </c>
      <c r="H34" s="75" t="s">
        <v>808</v>
      </c>
      <c r="I34" s="129"/>
      <c r="J34" s="147"/>
      <c r="K34" s="61">
        <v>0</v>
      </c>
      <c r="L34" s="191" t="str">
        <f>IF(COUNT(O34,Q34,S34,U34,W34)&gt;0,SUM(O34,Q34,S34,U34,W34)/COUNT(O34,Q34,S34,U34,W34),"")</f>
        <v/>
      </c>
      <c r="M34" s="215"/>
      <c r="N34" s="216">
        <v>4</v>
      </c>
      <c r="O34" s="217"/>
      <c r="P34" s="216">
        <v>1</v>
      </c>
      <c r="Q34" s="217"/>
      <c r="R34" s="51">
        <v>1</v>
      </c>
      <c r="S34" s="60"/>
      <c r="T34" s="51">
        <v>1</v>
      </c>
      <c r="U34" s="60"/>
      <c r="V34" s="51">
        <v>1</v>
      </c>
      <c r="W34" s="60"/>
      <c r="X34" s="19"/>
      <c r="Y34" s="42"/>
    </row>
    <row r="35" spans="1:25" s="5" customFormat="1" ht="66" x14ac:dyDescent="0.25">
      <c r="A35" s="192">
        <v>93</v>
      </c>
      <c r="B35" s="193"/>
      <c r="C35" s="124" t="s">
        <v>35</v>
      </c>
      <c r="D35" s="144" t="s">
        <v>455</v>
      </c>
      <c r="E35" s="124" t="s">
        <v>454</v>
      </c>
      <c r="F35" s="123" t="s">
        <v>474</v>
      </c>
      <c r="G35" s="142" t="s">
        <v>343</v>
      </c>
      <c r="H35" s="124" t="s">
        <v>1035</v>
      </c>
      <c r="I35" s="123" t="s">
        <v>888</v>
      </c>
      <c r="J35" s="118"/>
      <c r="K35" s="61">
        <v>0.1</v>
      </c>
      <c r="L35" s="191">
        <f>IF(COUNT(O35,Q35,S35,U35,W35)&gt;0,SUM(O35,Q35,S35,U35,W35)/COUNT(O35,Q35,S35,U35,W35),"")</f>
        <v>1</v>
      </c>
      <c r="M35" s="215"/>
      <c r="N35" s="216">
        <v>5</v>
      </c>
      <c r="O35" s="217">
        <v>1</v>
      </c>
      <c r="P35" s="216">
        <v>1</v>
      </c>
      <c r="Q35" s="217"/>
      <c r="R35" s="51">
        <v>1</v>
      </c>
      <c r="S35" s="60"/>
      <c r="T35" s="51">
        <v>1</v>
      </c>
      <c r="U35" s="60"/>
      <c r="V35" s="51">
        <v>1</v>
      </c>
      <c r="W35" s="60"/>
      <c r="X35" s="19"/>
      <c r="Y35" s="42"/>
    </row>
    <row r="36" spans="1:25" s="5" customFormat="1" ht="123" customHeight="1" x14ac:dyDescent="0.25">
      <c r="A36" s="192">
        <v>94</v>
      </c>
      <c r="B36" s="116" t="s">
        <v>675</v>
      </c>
      <c r="C36" s="97" t="s">
        <v>35</v>
      </c>
      <c r="D36" s="148" t="s">
        <v>456</v>
      </c>
      <c r="E36" s="97" t="s">
        <v>457</v>
      </c>
      <c r="F36" s="123" t="s">
        <v>475</v>
      </c>
      <c r="G36" s="142" t="s">
        <v>343</v>
      </c>
      <c r="H36" s="73" t="s">
        <v>867</v>
      </c>
      <c r="I36" s="120" t="s">
        <v>1027</v>
      </c>
      <c r="J36" s="76" t="s">
        <v>842</v>
      </c>
      <c r="K36" s="61">
        <v>1</v>
      </c>
      <c r="L36" s="191">
        <f>IF(COUNT(O36,Q36,S36,U36,W36)&gt;0,SUM(O36,Q36,S36,U36,W36)/COUNT(O36,Q36,S36,U36,W36),"")</f>
        <v>1</v>
      </c>
      <c r="M36" s="215"/>
      <c r="N36" s="216">
        <v>8</v>
      </c>
      <c r="O36" s="217">
        <v>1</v>
      </c>
      <c r="P36" s="216">
        <v>1</v>
      </c>
      <c r="Q36" s="217"/>
      <c r="R36" s="51">
        <v>1</v>
      </c>
      <c r="S36" s="60"/>
      <c r="T36" s="51">
        <v>1</v>
      </c>
      <c r="U36" s="60"/>
      <c r="V36" s="51">
        <v>1</v>
      </c>
      <c r="W36" s="60"/>
      <c r="X36" s="19"/>
      <c r="Y36" s="42"/>
    </row>
    <row r="37" spans="1:25" s="5" customFormat="1" ht="24.9" customHeight="1" x14ac:dyDescent="0.25">
      <c r="A37" s="195">
        <v>96</v>
      </c>
      <c r="B37" s="196"/>
      <c r="C37" s="75" t="s">
        <v>35</v>
      </c>
      <c r="D37" s="146" t="s">
        <v>205</v>
      </c>
      <c r="E37" s="75" t="s">
        <v>206</v>
      </c>
      <c r="F37" s="129" t="s">
        <v>476</v>
      </c>
      <c r="G37" s="147" t="s">
        <v>343</v>
      </c>
      <c r="H37" s="75" t="s">
        <v>808</v>
      </c>
      <c r="I37" s="129"/>
      <c r="J37" s="147"/>
      <c r="K37" s="61">
        <v>0</v>
      </c>
      <c r="L37" s="191" t="str">
        <f>IF(COUNT(O37,Q37,S37,U37,W37)&gt;0,SUM(O37,Q37,S37,U37,W37)/COUNT(O37,Q37,S37,U37,W37),"")</f>
        <v/>
      </c>
      <c r="M37" s="215"/>
      <c r="N37" s="216">
        <v>3</v>
      </c>
      <c r="O37" s="217"/>
      <c r="P37" s="216">
        <v>1</v>
      </c>
      <c r="Q37" s="217"/>
      <c r="R37" s="51">
        <v>1</v>
      </c>
      <c r="S37" s="60"/>
      <c r="T37" s="51">
        <v>1</v>
      </c>
      <c r="U37" s="60"/>
      <c r="V37" s="51">
        <v>1</v>
      </c>
      <c r="W37" s="60"/>
      <c r="X37" s="19"/>
      <c r="Y37" s="42"/>
    </row>
    <row r="38" spans="1:25" s="5" customFormat="1" ht="21.9" customHeight="1" x14ac:dyDescent="0.25">
      <c r="A38" s="195">
        <v>98</v>
      </c>
      <c r="B38" s="196"/>
      <c r="C38" s="75" t="s">
        <v>35</v>
      </c>
      <c r="D38" s="146" t="s">
        <v>651</v>
      </c>
      <c r="E38" s="75" t="s">
        <v>335</v>
      </c>
      <c r="F38" s="151"/>
      <c r="G38" s="147" t="s">
        <v>343</v>
      </c>
      <c r="H38" s="75" t="s">
        <v>808</v>
      </c>
      <c r="I38" s="129"/>
      <c r="J38" s="147"/>
      <c r="K38" s="61">
        <v>0</v>
      </c>
      <c r="L38" s="191" t="str">
        <f>IF(COUNT(O38,Q38,S38,U38,W38)&gt;0,SUM(O38,Q38,S38,U38,W38)/COUNT(O38,Q38,S38,U38,W38),"")</f>
        <v/>
      </c>
      <c r="M38" s="215"/>
      <c r="N38" s="216">
        <v>3</v>
      </c>
      <c r="O38" s="217"/>
      <c r="P38" s="216"/>
      <c r="Q38" s="217"/>
      <c r="R38" s="51"/>
      <c r="S38" s="60"/>
      <c r="T38" s="51"/>
      <c r="U38" s="60"/>
      <c r="V38" s="51"/>
      <c r="W38" s="60"/>
      <c r="X38" s="19"/>
      <c r="Y38" s="42"/>
    </row>
    <row r="39" spans="1:25" s="5" customFormat="1" ht="24.9" customHeight="1" x14ac:dyDescent="0.25">
      <c r="A39" s="195">
        <v>99</v>
      </c>
      <c r="B39" s="196"/>
      <c r="C39" s="75" t="s">
        <v>35</v>
      </c>
      <c r="D39" s="146" t="s">
        <v>652</v>
      </c>
      <c r="E39" s="152" t="s">
        <v>458</v>
      </c>
      <c r="F39" s="152"/>
      <c r="G39" s="152" t="s">
        <v>410</v>
      </c>
      <c r="H39" s="75" t="s">
        <v>808</v>
      </c>
      <c r="I39" s="129"/>
      <c r="J39" s="147" t="s">
        <v>180</v>
      </c>
      <c r="K39" s="61">
        <v>0</v>
      </c>
      <c r="L39" s="191" t="str">
        <f t="shared" ref="L39:L47" si="2">IF(COUNT(O39,Q39,S39,U39,W39)&gt;0,SUM(O39,Q39,S39,U39,W39)/COUNT(O39,Q39,S39,U39,W39),"")</f>
        <v/>
      </c>
      <c r="M39" s="215"/>
      <c r="N39" s="216">
        <v>3</v>
      </c>
      <c r="O39" s="217"/>
      <c r="P39" s="216">
        <v>1</v>
      </c>
      <c r="Q39" s="217"/>
      <c r="R39" s="51">
        <v>1</v>
      </c>
      <c r="S39" s="60"/>
      <c r="T39" s="51">
        <v>1</v>
      </c>
      <c r="U39" s="60"/>
      <c r="V39" s="51">
        <v>1</v>
      </c>
      <c r="W39" s="60"/>
      <c r="X39" s="19"/>
      <c r="Y39" s="42"/>
    </row>
    <row r="40" spans="1:25" s="5" customFormat="1" ht="52.5" customHeight="1" x14ac:dyDescent="0.25">
      <c r="A40" s="192"/>
      <c r="B40" s="193"/>
      <c r="C40" s="124" t="s">
        <v>35</v>
      </c>
      <c r="D40" s="144" t="s">
        <v>654</v>
      </c>
      <c r="E40" s="148" t="s">
        <v>706</v>
      </c>
      <c r="F40" s="142"/>
      <c r="G40" s="142" t="s">
        <v>201</v>
      </c>
      <c r="H40" s="124" t="s">
        <v>1030</v>
      </c>
      <c r="I40" s="120" t="s">
        <v>856</v>
      </c>
      <c r="J40" s="118"/>
      <c r="K40" s="61">
        <v>0</v>
      </c>
      <c r="L40" s="191">
        <f t="shared" si="2"/>
        <v>1</v>
      </c>
      <c r="M40" s="215"/>
      <c r="N40" s="216">
        <v>3</v>
      </c>
      <c r="O40" s="217">
        <v>1</v>
      </c>
      <c r="P40" s="216"/>
      <c r="Q40" s="217"/>
      <c r="R40" s="51"/>
      <c r="S40" s="71"/>
      <c r="T40" s="51"/>
      <c r="U40" s="71"/>
      <c r="V40" s="51"/>
      <c r="W40" s="71"/>
      <c r="X40" s="19"/>
      <c r="Y40" s="42"/>
    </row>
    <row r="41" spans="1:25" s="5" customFormat="1" ht="52.5" customHeight="1" x14ac:dyDescent="0.25">
      <c r="A41" s="192"/>
      <c r="B41" s="193"/>
      <c r="C41" s="124" t="s">
        <v>35</v>
      </c>
      <c r="D41" s="144" t="s">
        <v>655</v>
      </c>
      <c r="E41" s="148" t="s">
        <v>706</v>
      </c>
      <c r="F41" s="142"/>
      <c r="G41" s="142" t="s">
        <v>201</v>
      </c>
      <c r="H41" s="124" t="s">
        <v>1030</v>
      </c>
      <c r="I41" s="120" t="s">
        <v>707</v>
      </c>
      <c r="J41" s="118"/>
      <c r="K41" s="61">
        <v>0</v>
      </c>
      <c r="L41" s="191">
        <f t="shared" si="2"/>
        <v>1</v>
      </c>
      <c r="M41" s="215"/>
      <c r="N41" s="216">
        <v>3</v>
      </c>
      <c r="O41" s="217">
        <v>1</v>
      </c>
      <c r="P41" s="216"/>
      <c r="Q41" s="217"/>
      <c r="R41" s="51"/>
      <c r="S41" s="71"/>
      <c r="T41" s="51"/>
      <c r="U41" s="71"/>
      <c r="V41" s="51"/>
      <c r="W41" s="71"/>
      <c r="X41" s="19"/>
      <c r="Y41" s="42"/>
    </row>
    <row r="42" spans="1:25" s="5" customFormat="1" ht="52.5" customHeight="1" x14ac:dyDescent="0.25">
      <c r="A42" s="192"/>
      <c r="B42" s="116"/>
      <c r="C42" s="124" t="s">
        <v>35</v>
      </c>
      <c r="D42" s="144" t="s">
        <v>656</v>
      </c>
      <c r="E42" s="144" t="s">
        <v>657</v>
      </c>
      <c r="F42" s="123" t="s">
        <v>661</v>
      </c>
      <c r="G42" s="142" t="s">
        <v>201</v>
      </c>
      <c r="H42" s="124" t="s">
        <v>1030</v>
      </c>
      <c r="I42" s="133" t="s">
        <v>889</v>
      </c>
      <c r="J42" s="119"/>
      <c r="K42" s="61">
        <v>1</v>
      </c>
      <c r="L42" s="191">
        <f t="shared" si="2"/>
        <v>1</v>
      </c>
      <c r="M42" s="215"/>
      <c r="N42" s="216">
        <v>3</v>
      </c>
      <c r="O42" s="217">
        <v>1</v>
      </c>
      <c r="P42" s="216"/>
      <c r="Q42" s="217"/>
      <c r="R42" s="51"/>
      <c r="S42" s="71"/>
      <c r="T42" s="51"/>
      <c r="U42" s="71"/>
      <c r="V42" s="51"/>
      <c r="W42" s="71"/>
      <c r="X42" s="19"/>
      <c r="Y42" s="42"/>
    </row>
    <row r="43" spans="1:25" s="5" customFormat="1" ht="52.8" x14ac:dyDescent="0.25">
      <c r="A43" s="192">
        <v>102</v>
      </c>
      <c r="B43" s="193"/>
      <c r="C43" s="124" t="s">
        <v>35</v>
      </c>
      <c r="D43" s="144" t="s">
        <v>658</v>
      </c>
      <c r="E43" s="124" t="s">
        <v>337</v>
      </c>
      <c r="F43" s="123" t="s">
        <v>477</v>
      </c>
      <c r="G43" s="142" t="s">
        <v>343</v>
      </c>
      <c r="H43" s="124" t="s">
        <v>1030</v>
      </c>
      <c r="I43" s="133" t="s">
        <v>857</v>
      </c>
      <c r="J43" s="142" t="s">
        <v>180</v>
      </c>
      <c r="K43" s="61">
        <v>0.1</v>
      </c>
      <c r="L43" s="191">
        <f t="shared" si="2"/>
        <v>1</v>
      </c>
      <c r="M43" s="215"/>
      <c r="N43" s="216">
        <v>3</v>
      </c>
      <c r="O43" s="217">
        <v>1</v>
      </c>
      <c r="P43" s="216"/>
      <c r="Q43" s="217"/>
      <c r="R43" s="51"/>
      <c r="S43" s="60"/>
      <c r="T43" s="51"/>
      <c r="U43" s="60"/>
      <c r="V43" s="51"/>
      <c r="W43" s="60"/>
      <c r="X43" s="19"/>
      <c r="Y43" s="42"/>
    </row>
    <row r="44" spans="1:25" s="5" customFormat="1" ht="39.6" x14ac:dyDescent="0.25">
      <c r="A44" s="192">
        <v>103</v>
      </c>
      <c r="B44" s="193"/>
      <c r="C44" s="124" t="s">
        <v>35</v>
      </c>
      <c r="D44" s="144" t="s">
        <v>659</v>
      </c>
      <c r="E44" s="124" t="s">
        <v>708</v>
      </c>
      <c r="F44" s="123"/>
      <c r="G44" s="142" t="s">
        <v>343</v>
      </c>
      <c r="H44" s="124" t="s">
        <v>1030</v>
      </c>
      <c r="I44" s="133" t="s">
        <v>890</v>
      </c>
      <c r="J44" s="142"/>
      <c r="K44" s="61">
        <v>0.1</v>
      </c>
      <c r="L44" s="191">
        <f t="shared" si="2"/>
        <v>1</v>
      </c>
      <c r="M44" s="215"/>
      <c r="N44" s="216">
        <v>3</v>
      </c>
      <c r="O44" s="217">
        <v>1</v>
      </c>
      <c r="P44" s="216"/>
      <c r="Q44" s="217"/>
      <c r="R44" s="51"/>
      <c r="S44" s="60"/>
      <c r="T44" s="51"/>
      <c r="U44" s="60"/>
      <c r="V44" s="51"/>
      <c r="W44" s="60"/>
      <c r="X44" s="19"/>
      <c r="Y44" s="42"/>
    </row>
    <row r="45" spans="1:25" s="5" customFormat="1" ht="39.6" x14ac:dyDescent="0.25">
      <c r="A45" s="192">
        <v>104</v>
      </c>
      <c r="B45" s="193"/>
      <c r="C45" s="124" t="s">
        <v>35</v>
      </c>
      <c r="D45" s="144" t="s">
        <v>660</v>
      </c>
      <c r="E45" s="124" t="s">
        <v>708</v>
      </c>
      <c r="F45" s="123"/>
      <c r="G45" s="142" t="s">
        <v>343</v>
      </c>
      <c r="H45" s="73" t="s">
        <v>1030</v>
      </c>
      <c r="I45" s="133" t="s">
        <v>890</v>
      </c>
      <c r="J45" s="142"/>
      <c r="K45" s="61">
        <v>0.1</v>
      </c>
      <c r="L45" s="191">
        <f t="shared" si="2"/>
        <v>1</v>
      </c>
      <c r="M45" s="215"/>
      <c r="N45" s="216">
        <v>3</v>
      </c>
      <c r="O45" s="217">
        <v>1</v>
      </c>
      <c r="P45" s="216">
        <v>1</v>
      </c>
      <c r="Q45" s="217"/>
      <c r="R45" s="51">
        <v>1</v>
      </c>
      <c r="S45" s="60"/>
      <c r="T45" s="51">
        <v>1</v>
      </c>
      <c r="U45" s="60"/>
      <c r="V45" s="51">
        <v>1</v>
      </c>
      <c r="W45" s="60"/>
      <c r="X45" s="19"/>
      <c r="Y45" s="42"/>
    </row>
    <row r="46" spans="1:25" s="5" customFormat="1" ht="66" x14ac:dyDescent="0.25">
      <c r="A46" s="192">
        <v>105</v>
      </c>
      <c r="B46" s="193"/>
      <c r="C46" s="124" t="s">
        <v>35</v>
      </c>
      <c r="D46" s="144" t="s">
        <v>680</v>
      </c>
      <c r="E46" s="124" t="s">
        <v>208</v>
      </c>
      <c r="F46" s="123" t="s">
        <v>478</v>
      </c>
      <c r="G46" s="142" t="s">
        <v>343</v>
      </c>
      <c r="H46" s="73" t="s">
        <v>1030</v>
      </c>
      <c r="I46" s="133" t="s">
        <v>1003</v>
      </c>
      <c r="J46" s="142" t="s">
        <v>180</v>
      </c>
      <c r="K46" s="61">
        <v>0.1</v>
      </c>
      <c r="L46" s="191">
        <f t="shared" si="2"/>
        <v>1</v>
      </c>
      <c r="M46" s="215"/>
      <c r="N46" s="216">
        <v>3</v>
      </c>
      <c r="O46" s="217">
        <v>1</v>
      </c>
      <c r="P46" s="216">
        <v>1</v>
      </c>
      <c r="Q46" s="217"/>
      <c r="R46" s="51">
        <v>1</v>
      </c>
      <c r="S46" s="60"/>
      <c r="T46" s="51">
        <v>1</v>
      </c>
      <c r="U46" s="60"/>
      <c r="V46" s="51">
        <v>1</v>
      </c>
      <c r="W46" s="60"/>
      <c r="X46" s="19"/>
      <c r="Y46" s="42"/>
    </row>
    <row r="47" spans="1:25" s="5" customFormat="1" ht="52.5" customHeight="1" x14ac:dyDescent="0.25">
      <c r="A47" s="192"/>
      <c r="B47" s="116" t="s">
        <v>675</v>
      </c>
      <c r="C47" s="124" t="s">
        <v>35</v>
      </c>
      <c r="D47" s="144" t="s">
        <v>207</v>
      </c>
      <c r="E47" s="97" t="s">
        <v>653</v>
      </c>
      <c r="F47" s="123" t="s">
        <v>662</v>
      </c>
      <c r="G47" s="142" t="s">
        <v>343</v>
      </c>
      <c r="H47" s="124" t="s">
        <v>808</v>
      </c>
      <c r="I47" s="133" t="s">
        <v>891</v>
      </c>
      <c r="J47" s="118" t="s">
        <v>827</v>
      </c>
      <c r="K47" s="61">
        <v>1</v>
      </c>
      <c r="L47" s="191">
        <f t="shared" si="2"/>
        <v>1</v>
      </c>
      <c r="M47" s="215"/>
      <c r="N47" s="216">
        <v>4</v>
      </c>
      <c r="O47" s="217">
        <v>1</v>
      </c>
      <c r="P47" s="216"/>
      <c r="Q47" s="217"/>
      <c r="R47" s="51"/>
      <c r="S47" s="62"/>
      <c r="T47" s="51"/>
      <c r="U47" s="62"/>
      <c r="V47" s="51"/>
      <c r="W47" s="62"/>
      <c r="X47" s="19"/>
      <c r="Y47" s="42"/>
    </row>
    <row r="48" spans="1:25" s="6" customFormat="1" ht="18.75" customHeight="1" x14ac:dyDescent="0.25">
      <c r="A48" s="20"/>
      <c r="B48" s="20"/>
      <c r="C48" s="20" t="s">
        <v>57</v>
      </c>
      <c r="D48" s="115"/>
      <c r="E48" s="54"/>
      <c r="F48" s="55"/>
      <c r="G48" s="23"/>
      <c r="H48" s="115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2"/>
      <c r="V48" s="23"/>
      <c r="W48" s="22"/>
      <c r="X48" s="43"/>
      <c r="Y48" s="44"/>
    </row>
    <row r="49" spans="1:25" s="3" customFormat="1" ht="54.6" customHeight="1" x14ac:dyDescent="0.25">
      <c r="A49" s="72">
        <v>80</v>
      </c>
      <c r="B49" s="116" t="s">
        <v>675</v>
      </c>
      <c r="C49" s="127" t="s">
        <v>35</v>
      </c>
      <c r="D49" s="139" t="s">
        <v>188</v>
      </c>
      <c r="E49" s="127" t="s">
        <v>209</v>
      </c>
      <c r="F49" s="120" t="s">
        <v>479</v>
      </c>
      <c r="G49" s="120" t="s">
        <v>349</v>
      </c>
      <c r="H49" s="73" t="s">
        <v>1031</v>
      </c>
      <c r="I49" s="120" t="s">
        <v>1004</v>
      </c>
      <c r="J49" s="101"/>
      <c r="K49" s="61">
        <v>1</v>
      </c>
      <c r="L49" s="191">
        <f>IF(COUNT(O49,Q49,S49,U49,W49)&gt;0,SUM(O49,Q49,S49,U49,W49)/COUNT(O49,Q49,S49,U49,W49),"")</f>
        <v>1</v>
      </c>
      <c r="M49" s="215"/>
      <c r="N49" s="216">
        <v>6</v>
      </c>
      <c r="O49" s="217">
        <v>1</v>
      </c>
      <c r="P49" s="216">
        <v>1</v>
      </c>
      <c r="Q49" s="217"/>
      <c r="R49" s="51">
        <v>1</v>
      </c>
      <c r="S49" s="60"/>
      <c r="T49" s="51">
        <v>1</v>
      </c>
      <c r="U49" s="60"/>
      <c r="V49" s="51">
        <v>1</v>
      </c>
      <c r="W49" s="60"/>
      <c r="X49" s="39"/>
      <c r="Y49" s="40"/>
    </row>
    <row r="50" spans="1:25" s="3" customFormat="1" ht="52.5" customHeight="1" x14ac:dyDescent="0.25">
      <c r="A50" s="192">
        <v>106</v>
      </c>
      <c r="B50" s="192"/>
      <c r="C50" s="122" t="s">
        <v>35</v>
      </c>
      <c r="D50" s="139" t="s">
        <v>210</v>
      </c>
      <c r="E50" s="127" t="s">
        <v>211</v>
      </c>
      <c r="F50" s="123" t="s">
        <v>480</v>
      </c>
      <c r="G50" s="123" t="s">
        <v>349</v>
      </c>
      <c r="H50" s="73" t="s">
        <v>1031</v>
      </c>
      <c r="I50" s="120" t="s">
        <v>352</v>
      </c>
      <c r="J50" s="118" t="s">
        <v>180</v>
      </c>
      <c r="K50" s="61">
        <v>0.1</v>
      </c>
      <c r="L50" s="191">
        <f>IF(COUNT(O50,Q50,S50,U50,W50)&gt;0,SUM(O50,Q50,S50,U50,W50)/COUNT(O50,Q50,S50,U50,W50),"")</f>
        <v>1</v>
      </c>
      <c r="M50" s="215"/>
      <c r="N50" s="216">
        <v>6</v>
      </c>
      <c r="O50" s="217">
        <v>1</v>
      </c>
      <c r="P50" s="216">
        <v>1</v>
      </c>
      <c r="Q50" s="217"/>
      <c r="R50" s="51">
        <v>1</v>
      </c>
      <c r="S50" s="60"/>
      <c r="T50" s="51">
        <v>1</v>
      </c>
      <c r="U50" s="60"/>
      <c r="V50" s="51">
        <v>1</v>
      </c>
      <c r="W50" s="60"/>
      <c r="X50" s="39"/>
      <c r="Y50" s="40"/>
    </row>
    <row r="51" spans="1:25" s="3" customFormat="1" ht="52.5" customHeight="1" x14ac:dyDescent="0.25">
      <c r="A51" s="74"/>
      <c r="B51" s="116" t="s">
        <v>675</v>
      </c>
      <c r="C51" s="122" t="s">
        <v>35</v>
      </c>
      <c r="D51" s="139" t="s">
        <v>423</v>
      </c>
      <c r="E51" s="127" t="s">
        <v>357</v>
      </c>
      <c r="F51" s="123" t="s">
        <v>481</v>
      </c>
      <c r="G51" s="123" t="s">
        <v>201</v>
      </c>
      <c r="H51" s="73" t="s">
        <v>1031</v>
      </c>
      <c r="I51" s="120" t="s">
        <v>1059</v>
      </c>
      <c r="J51" s="101"/>
      <c r="K51" s="61">
        <v>1</v>
      </c>
      <c r="L51" s="191">
        <f>IF(COUNT(O51,Q51,S51,U51,W51)&gt;0,SUM(O51,Q51,S51,U51,W51)/COUNT(O51,Q51,S51,U51,W51),"")</f>
        <v>1</v>
      </c>
      <c r="M51" s="215"/>
      <c r="N51" s="216">
        <v>6</v>
      </c>
      <c r="O51" s="217">
        <v>1</v>
      </c>
      <c r="P51" s="216">
        <v>1</v>
      </c>
      <c r="Q51" s="217"/>
      <c r="R51" s="51">
        <v>1</v>
      </c>
      <c r="S51" s="60"/>
      <c r="T51" s="51">
        <v>1</v>
      </c>
      <c r="U51" s="60"/>
      <c r="V51" s="51">
        <v>1</v>
      </c>
      <c r="W51" s="60"/>
      <c r="X51" s="39"/>
      <c r="Y51" s="40"/>
    </row>
    <row r="52" spans="1:25" s="3" customFormat="1" ht="52.5" customHeight="1" x14ac:dyDescent="0.25">
      <c r="A52" s="74"/>
      <c r="B52" s="116" t="s">
        <v>675</v>
      </c>
      <c r="C52" s="122" t="s">
        <v>35</v>
      </c>
      <c r="D52" s="139" t="s">
        <v>424</v>
      </c>
      <c r="E52" s="127" t="s">
        <v>358</v>
      </c>
      <c r="F52" s="123" t="s">
        <v>482</v>
      </c>
      <c r="G52" s="123" t="s">
        <v>201</v>
      </c>
      <c r="H52" s="73" t="s">
        <v>1031</v>
      </c>
      <c r="I52" s="133" t="s">
        <v>1028</v>
      </c>
      <c r="J52" s="101"/>
      <c r="K52" s="61">
        <v>1</v>
      </c>
      <c r="L52" s="191">
        <f>IF(COUNT(O52,Q52,S52,U52,W52)&gt;0,SUM(O52,Q52,S52,U52,W52)/COUNT(O52,Q52,S52,U52,W52),"")</f>
        <v>1</v>
      </c>
      <c r="M52" s="215"/>
      <c r="N52" s="216">
        <v>6</v>
      </c>
      <c r="O52" s="217">
        <v>1</v>
      </c>
      <c r="P52" s="216">
        <v>1</v>
      </c>
      <c r="Q52" s="217"/>
      <c r="R52" s="51">
        <v>1</v>
      </c>
      <c r="S52" s="60"/>
      <c r="T52" s="51">
        <v>1</v>
      </c>
      <c r="U52" s="60"/>
      <c r="V52" s="51">
        <v>1</v>
      </c>
      <c r="W52" s="60"/>
      <c r="X52" s="39"/>
      <c r="Y52" s="40"/>
    </row>
    <row r="53" spans="1:25" s="3" customFormat="1" ht="45" customHeight="1" x14ac:dyDescent="0.25">
      <c r="A53" s="74"/>
      <c r="B53" s="116" t="s">
        <v>675</v>
      </c>
      <c r="C53" s="122" t="s">
        <v>35</v>
      </c>
      <c r="D53" s="139" t="s">
        <v>425</v>
      </c>
      <c r="E53" s="127" t="s">
        <v>398</v>
      </c>
      <c r="F53" s="123" t="s">
        <v>681</v>
      </c>
      <c r="G53" s="123" t="s">
        <v>201</v>
      </c>
      <c r="H53" s="73" t="s">
        <v>1031</v>
      </c>
      <c r="I53" s="133" t="s">
        <v>1005</v>
      </c>
      <c r="J53" s="101" t="s">
        <v>777</v>
      </c>
      <c r="K53" s="61">
        <v>1</v>
      </c>
      <c r="L53" s="191">
        <f>IF(COUNT(O53,Q53,S53,U53,W53)&gt;0,SUM(O53,Q53,S53,U53,W53)/COUNT(O53,Q53,S53,U53,W53),"")</f>
        <v>1</v>
      </c>
      <c r="M53" s="215"/>
      <c r="N53" s="216">
        <v>6</v>
      </c>
      <c r="O53" s="217">
        <v>1</v>
      </c>
      <c r="P53" s="216">
        <v>1</v>
      </c>
      <c r="Q53" s="217"/>
      <c r="R53" s="51">
        <v>1</v>
      </c>
      <c r="S53" s="60"/>
      <c r="T53" s="51">
        <v>1</v>
      </c>
      <c r="U53" s="60"/>
      <c r="V53" s="51">
        <v>1</v>
      </c>
      <c r="W53" s="60"/>
      <c r="X53" s="39"/>
      <c r="Y53" s="40"/>
    </row>
    <row r="54" spans="1:25" s="6" customFormat="1" ht="20.25" customHeight="1" x14ac:dyDescent="0.25">
      <c r="A54" s="20"/>
      <c r="B54" s="20"/>
      <c r="C54" s="20" t="s">
        <v>715</v>
      </c>
      <c r="D54" s="115"/>
      <c r="E54" s="54"/>
      <c r="F54" s="55"/>
      <c r="G54" s="23"/>
      <c r="H54" s="115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43"/>
      <c r="Y54" s="44"/>
    </row>
    <row r="55" spans="1:25" s="59" customFormat="1" ht="77.25" customHeight="1" x14ac:dyDescent="0.25">
      <c r="A55" s="72">
        <v>107</v>
      </c>
      <c r="B55" s="116" t="s">
        <v>675</v>
      </c>
      <c r="C55" s="127" t="s">
        <v>35</v>
      </c>
      <c r="D55" s="139" t="s">
        <v>212</v>
      </c>
      <c r="E55" s="127" t="s">
        <v>711</v>
      </c>
      <c r="F55" s="120" t="s">
        <v>483</v>
      </c>
      <c r="G55" s="120" t="s">
        <v>349</v>
      </c>
      <c r="H55" s="97" t="s">
        <v>1034</v>
      </c>
      <c r="I55" s="133" t="s">
        <v>892</v>
      </c>
      <c r="J55" s="98"/>
      <c r="K55" s="61">
        <v>1</v>
      </c>
      <c r="L55" s="191">
        <f>IF(COUNT(O55,Q55,S55,U55,W55)&gt;0,SUM(O55,Q55,S55,U55,W55)/COUNT(O55,Q55,S55,U55,W55),"")</f>
        <v>1</v>
      </c>
      <c r="M55" s="215"/>
      <c r="N55" s="216">
        <v>4</v>
      </c>
      <c r="O55" s="217">
        <v>1</v>
      </c>
      <c r="P55" s="216">
        <v>1</v>
      </c>
      <c r="Q55" s="217"/>
      <c r="R55" s="51">
        <v>1</v>
      </c>
      <c r="S55" s="60"/>
      <c r="T55" s="51">
        <v>1</v>
      </c>
      <c r="U55" s="60"/>
      <c r="V55" s="51">
        <v>1</v>
      </c>
      <c r="W55" s="60"/>
      <c r="X55" s="58"/>
      <c r="Y55" s="40"/>
    </row>
    <row r="56" spans="1:25" s="59" customFormat="1" ht="66.900000000000006" customHeight="1" x14ac:dyDescent="0.25">
      <c r="A56" s="72">
        <v>108</v>
      </c>
      <c r="B56" s="116" t="s">
        <v>675</v>
      </c>
      <c r="C56" s="127" t="s">
        <v>35</v>
      </c>
      <c r="D56" s="139" t="s">
        <v>213</v>
      </c>
      <c r="E56" s="127" t="s">
        <v>712</v>
      </c>
      <c r="F56" s="120" t="s">
        <v>484</v>
      </c>
      <c r="G56" s="120" t="s">
        <v>349</v>
      </c>
      <c r="H56" s="97" t="s">
        <v>1030</v>
      </c>
      <c r="I56" s="133" t="s">
        <v>1006</v>
      </c>
      <c r="J56" s="77"/>
      <c r="K56" s="61">
        <v>1</v>
      </c>
      <c r="L56" s="191">
        <f>IF(COUNT(O56,Q56,S56,U56,W56)&gt;0,SUM(O56,Q56,S56,U56,W56)/COUNT(O56,Q56,S56,U56,W56),"")</f>
        <v>1</v>
      </c>
      <c r="M56" s="215"/>
      <c r="N56" s="216">
        <v>3</v>
      </c>
      <c r="O56" s="217">
        <v>1</v>
      </c>
      <c r="P56" s="216">
        <v>1</v>
      </c>
      <c r="Q56" s="217"/>
      <c r="R56" s="51">
        <v>1</v>
      </c>
      <c r="S56" s="60"/>
      <c r="T56" s="51">
        <v>1</v>
      </c>
      <c r="U56" s="60"/>
      <c r="V56" s="51">
        <v>1</v>
      </c>
      <c r="W56" s="60"/>
      <c r="X56" s="58"/>
      <c r="Y56" s="40"/>
    </row>
    <row r="57" spans="1:25" s="59" customFormat="1" ht="52.5" customHeight="1" x14ac:dyDescent="0.25">
      <c r="A57" s="72">
        <v>109</v>
      </c>
      <c r="B57" s="116" t="s">
        <v>675</v>
      </c>
      <c r="C57" s="127" t="s">
        <v>35</v>
      </c>
      <c r="D57" s="139" t="s">
        <v>214</v>
      </c>
      <c r="E57" s="127" t="s">
        <v>713</v>
      </c>
      <c r="F57" s="120" t="s">
        <v>485</v>
      </c>
      <c r="G57" s="120" t="s">
        <v>201</v>
      </c>
      <c r="H57" s="97" t="s">
        <v>1030</v>
      </c>
      <c r="I57" s="133" t="s">
        <v>1064</v>
      </c>
      <c r="J57" s="77"/>
      <c r="K57" s="61">
        <v>1</v>
      </c>
      <c r="L57" s="191">
        <f>IF(COUNT(O57,Q57,S57,U57,W57)&gt;0,SUM(O57,Q57,S57,U57,W57)/COUNT(O57,Q57,S57,U57,W57),"")</f>
        <v>1</v>
      </c>
      <c r="M57" s="215"/>
      <c r="N57" s="216">
        <v>3</v>
      </c>
      <c r="O57" s="217">
        <v>1</v>
      </c>
      <c r="P57" s="216">
        <v>1</v>
      </c>
      <c r="Q57" s="217"/>
      <c r="R57" s="51">
        <v>1</v>
      </c>
      <c r="S57" s="60"/>
      <c r="T57" s="51">
        <v>1</v>
      </c>
      <c r="U57" s="60"/>
      <c r="V57" s="51">
        <v>1</v>
      </c>
      <c r="W57" s="60"/>
      <c r="X57" s="58"/>
      <c r="Y57" s="40"/>
    </row>
    <row r="58" spans="1:25" s="59" customFormat="1" ht="82.5" customHeight="1" x14ac:dyDescent="0.25">
      <c r="A58" s="72"/>
      <c r="B58" s="116" t="s">
        <v>675</v>
      </c>
      <c r="C58" s="127" t="s">
        <v>35</v>
      </c>
      <c r="D58" s="139" t="s">
        <v>356</v>
      </c>
      <c r="E58" s="127" t="s">
        <v>714</v>
      </c>
      <c r="F58" s="120" t="s">
        <v>486</v>
      </c>
      <c r="G58" s="120" t="s">
        <v>201</v>
      </c>
      <c r="H58" s="97" t="s">
        <v>1030</v>
      </c>
      <c r="I58" s="133" t="s">
        <v>1007</v>
      </c>
      <c r="J58" s="77"/>
      <c r="K58" s="61">
        <v>1</v>
      </c>
      <c r="L58" s="191">
        <f>IF(COUNT(O58,Q58,S58,U58,W58)&gt;0,SUM(O58,Q58,S58,U58,W58)/COUNT(O58,Q58,S58,U58,W58),"")</f>
        <v>1</v>
      </c>
      <c r="M58" s="215"/>
      <c r="N58" s="216">
        <v>3</v>
      </c>
      <c r="O58" s="217">
        <v>1</v>
      </c>
      <c r="P58" s="216">
        <v>1</v>
      </c>
      <c r="Q58" s="217"/>
      <c r="R58" s="51">
        <v>1</v>
      </c>
      <c r="S58" s="60"/>
      <c r="T58" s="51">
        <v>1</v>
      </c>
      <c r="U58" s="60"/>
      <c r="V58" s="51">
        <v>1</v>
      </c>
      <c r="W58" s="60"/>
      <c r="X58" s="58"/>
      <c r="Y58" s="40"/>
    </row>
    <row r="59" spans="1:25" s="2" customFormat="1" ht="17.25" customHeight="1" x14ac:dyDescent="0.25">
      <c r="A59" s="20"/>
      <c r="B59" s="20"/>
      <c r="C59" s="20" t="s">
        <v>58</v>
      </c>
      <c r="D59" s="115"/>
      <c r="E59" s="54"/>
      <c r="F59" s="54"/>
      <c r="G59" s="115"/>
      <c r="H59" s="115"/>
      <c r="I59" s="115"/>
      <c r="J59" s="115" t="s">
        <v>228</v>
      </c>
      <c r="K59" s="115"/>
      <c r="L59" s="115"/>
      <c r="M59" s="115"/>
      <c r="N59" s="115"/>
      <c r="O59" s="115"/>
      <c r="P59" s="115"/>
      <c r="Q59" s="115"/>
      <c r="R59" s="18"/>
      <c r="S59" s="18"/>
      <c r="T59" s="18"/>
      <c r="U59" s="18"/>
      <c r="V59" s="18"/>
      <c r="W59" s="18"/>
      <c r="X59" s="38"/>
      <c r="Y59" s="35"/>
    </row>
    <row r="60" spans="1:25" s="3" customFormat="1" ht="118.5" customHeight="1" x14ac:dyDescent="0.25">
      <c r="A60" s="116">
        <v>13</v>
      </c>
      <c r="B60" s="116" t="s">
        <v>675</v>
      </c>
      <c r="C60" s="121" t="s">
        <v>35</v>
      </c>
      <c r="D60" s="145" t="s">
        <v>59</v>
      </c>
      <c r="E60" s="122" t="s">
        <v>60</v>
      </c>
      <c r="F60" s="119" t="s">
        <v>487</v>
      </c>
      <c r="G60" s="119" t="s">
        <v>349</v>
      </c>
      <c r="H60" s="73" t="s">
        <v>1032</v>
      </c>
      <c r="I60" s="135" t="s">
        <v>1029</v>
      </c>
      <c r="J60" s="119"/>
      <c r="K60" s="61">
        <v>1</v>
      </c>
      <c r="L60" s="191">
        <f>IF(COUNT(O60,Q60,S60,U60,W60)&gt;0,SUM(O60,Q60,S60,U60,W60)/COUNT(O60,Q60,S60,U60,W60),"")</f>
        <v>1</v>
      </c>
      <c r="M60" s="215"/>
      <c r="N60" s="216">
        <v>1</v>
      </c>
      <c r="O60" s="217">
        <v>1</v>
      </c>
      <c r="P60" s="216">
        <v>1</v>
      </c>
      <c r="Q60" s="217"/>
      <c r="R60" s="51">
        <v>1</v>
      </c>
      <c r="S60" s="60"/>
      <c r="T60" s="51">
        <v>1</v>
      </c>
      <c r="U60" s="60"/>
      <c r="V60" s="51">
        <v>1</v>
      </c>
      <c r="W60" s="60"/>
      <c r="X60" s="58"/>
      <c r="Y60" s="40"/>
    </row>
    <row r="61" spans="1:25" s="3" customFormat="1" ht="66" customHeight="1" x14ac:dyDescent="0.25">
      <c r="A61" s="116">
        <v>14</v>
      </c>
      <c r="B61" s="116"/>
      <c r="C61" s="121" t="s">
        <v>35</v>
      </c>
      <c r="D61" s="145" t="s">
        <v>61</v>
      </c>
      <c r="E61" s="121" t="s">
        <v>62</v>
      </c>
      <c r="F61" s="119" t="s">
        <v>488</v>
      </c>
      <c r="G61" s="123" t="s">
        <v>51</v>
      </c>
      <c r="H61" s="73" t="s">
        <v>1032</v>
      </c>
      <c r="I61" s="135" t="s">
        <v>1008</v>
      </c>
      <c r="J61" s="119"/>
      <c r="K61" s="61">
        <v>1</v>
      </c>
      <c r="L61" s="191">
        <f>IF(COUNT(O61,Q61,S61,U61,W61)&gt;0,SUM(O61,Q61,S61,U61,W61)/COUNT(O61,Q61,S61,U61,W61),"")</f>
        <v>1</v>
      </c>
      <c r="M61" s="215"/>
      <c r="N61" s="216">
        <v>1</v>
      </c>
      <c r="O61" s="217">
        <v>1</v>
      </c>
      <c r="P61" s="216">
        <v>1</v>
      </c>
      <c r="Q61" s="217"/>
      <c r="R61" s="51">
        <v>1</v>
      </c>
      <c r="S61" s="60"/>
      <c r="T61" s="51">
        <v>1</v>
      </c>
      <c r="U61" s="60"/>
      <c r="V61" s="51">
        <v>1</v>
      </c>
      <c r="W61" s="60"/>
      <c r="X61" s="58"/>
      <c r="Y61" s="40"/>
    </row>
    <row r="62" spans="1:25" s="2" customFormat="1" ht="21" customHeight="1" x14ac:dyDescent="0.25">
      <c r="A62" s="20"/>
      <c r="B62" s="20"/>
      <c r="C62" s="20" t="s">
        <v>63</v>
      </c>
      <c r="D62" s="115"/>
      <c r="E62" s="54"/>
      <c r="F62" s="54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8"/>
      <c r="S62" s="18"/>
      <c r="T62" s="18"/>
      <c r="U62" s="18"/>
      <c r="V62" s="18"/>
      <c r="W62" s="18"/>
      <c r="X62" s="38"/>
      <c r="Y62" s="35"/>
    </row>
    <row r="63" spans="1:25" s="3" customFormat="1" ht="52.5" customHeight="1" x14ac:dyDescent="0.25">
      <c r="A63" s="72">
        <v>15</v>
      </c>
      <c r="B63" s="72"/>
      <c r="C63" s="127" t="s">
        <v>35</v>
      </c>
      <c r="D63" s="127" t="s">
        <v>64</v>
      </c>
      <c r="E63" s="127" t="s">
        <v>36</v>
      </c>
      <c r="F63" s="119" t="s">
        <v>489</v>
      </c>
      <c r="G63" s="119"/>
      <c r="H63" s="73" t="s">
        <v>1030</v>
      </c>
      <c r="I63" s="119"/>
      <c r="J63" s="119"/>
      <c r="K63" s="61">
        <v>0.1</v>
      </c>
      <c r="L63" s="191">
        <f t="shared" ref="L63:L71" si="3">IF(COUNT(O63,Q63,S63,U63,W63)&gt;0,SUM(O63,Q63,S63,U63,W63)/COUNT(O63,Q63,S63,U63,W63),"")</f>
        <v>1</v>
      </c>
      <c r="M63" s="215"/>
      <c r="N63" s="216">
        <v>3</v>
      </c>
      <c r="O63" s="217">
        <v>1</v>
      </c>
      <c r="P63" s="216">
        <v>1</v>
      </c>
      <c r="Q63" s="217"/>
      <c r="R63" s="51">
        <v>1</v>
      </c>
      <c r="S63" s="60"/>
      <c r="T63" s="51">
        <v>1</v>
      </c>
      <c r="U63" s="60"/>
      <c r="V63" s="51">
        <v>1</v>
      </c>
      <c r="W63" s="60"/>
      <c r="X63" s="58"/>
      <c r="Y63" s="40"/>
    </row>
    <row r="64" spans="1:25" s="3" customFormat="1" ht="135.75" customHeight="1" x14ac:dyDescent="0.25">
      <c r="A64" s="72">
        <v>16</v>
      </c>
      <c r="B64" s="116" t="s">
        <v>675</v>
      </c>
      <c r="C64" s="127" t="s">
        <v>35</v>
      </c>
      <c r="D64" s="127" t="s">
        <v>65</v>
      </c>
      <c r="E64" s="127" t="s">
        <v>66</v>
      </c>
      <c r="F64" s="119" t="s">
        <v>490</v>
      </c>
      <c r="G64" s="119" t="s">
        <v>349</v>
      </c>
      <c r="H64" s="73" t="s">
        <v>1032</v>
      </c>
      <c r="I64" s="133" t="s">
        <v>1062</v>
      </c>
      <c r="J64" s="119"/>
      <c r="K64" s="61">
        <v>1</v>
      </c>
      <c r="L64" s="191">
        <f t="shared" si="3"/>
        <v>1</v>
      </c>
      <c r="M64" s="215"/>
      <c r="N64" s="216">
        <v>1</v>
      </c>
      <c r="O64" s="217">
        <v>1</v>
      </c>
      <c r="P64" s="216">
        <v>1</v>
      </c>
      <c r="Q64" s="217"/>
      <c r="R64" s="51">
        <v>1</v>
      </c>
      <c r="S64" s="60"/>
      <c r="T64" s="51">
        <v>1</v>
      </c>
      <c r="U64" s="60"/>
      <c r="V64" s="51">
        <v>1</v>
      </c>
      <c r="W64" s="60"/>
      <c r="X64" s="58"/>
      <c r="Y64" s="40"/>
    </row>
    <row r="65" spans="1:25" s="3" customFormat="1" ht="137.25" customHeight="1" x14ac:dyDescent="0.25">
      <c r="A65" s="72">
        <v>17</v>
      </c>
      <c r="B65" s="116"/>
      <c r="C65" s="127" t="s">
        <v>35</v>
      </c>
      <c r="D65" s="127" t="s">
        <v>67</v>
      </c>
      <c r="E65" s="127" t="s">
        <v>399</v>
      </c>
      <c r="F65" s="119" t="s">
        <v>491</v>
      </c>
      <c r="G65" s="119" t="s">
        <v>187</v>
      </c>
      <c r="H65" s="73" t="s">
        <v>1030</v>
      </c>
      <c r="I65" s="133" t="s">
        <v>679</v>
      </c>
      <c r="J65" s="76"/>
      <c r="K65" s="61">
        <v>0.1</v>
      </c>
      <c r="L65" s="191">
        <f t="shared" si="3"/>
        <v>1</v>
      </c>
      <c r="M65" s="215"/>
      <c r="N65" s="216">
        <v>3</v>
      </c>
      <c r="O65" s="217">
        <v>1</v>
      </c>
      <c r="P65" s="216">
        <v>1</v>
      </c>
      <c r="Q65" s="217"/>
      <c r="R65" s="51">
        <v>1</v>
      </c>
      <c r="S65" s="60"/>
      <c r="T65" s="51">
        <v>1</v>
      </c>
      <c r="U65" s="60"/>
      <c r="V65" s="51">
        <v>1</v>
      </c>
      <c r="W65" s="60"/>
      <c r="X65" s="58"/>
      <c r="Y65" s="40"/>
    </row>
    <row r="66" spans="1:25" s="3" customFormat="1" ht="145.19999999999999" x14ac:dyDescent="0.25">
      <c r="A66" s="72">
        <v>18</v>
      </c>
      <c r="B66" s="116" t="s">
        <v>675</v>
      </c>
      <c r="C66" s="127" t="s">
        <v>35</v>
      </c>
      <c r="D66" s="127" t="s">
        <v>189</v>
      </c>
      <c r="E66" s="127" t="s">
        <v>215</v>
      </c>
      <c r="F66" s="119" t="s">
        <v>492</v>
      </c>
      <c r="G66" s="123" t="s">
        <v>68</v>
      </c>
      <c r="H66" s="73" t="s">
        <v>1032</v>
      </c>
      <c r="I66" s="133" t="s">
        <v>893</v>
      </c>
      <c r="J66" s="119"/>
      <c r="K66" s="61">
        <v>1</v>
      </c>
      <c r="L66" s="191">
        <f t="shared" si="3"/>
        <v>1</v>
      </c>
      <c r="M66" s="215"/>
      <c r="N66" s="216">
        <v>1</v>
      </c>
      <c r="O66" s="217">
        <v>1</v>
      </c>
      <c r="P66" s="216">
        <v>1</v>
      </c>
      <c r="Q66" s="217"/>
      <c r="R66" s="51">
        <v>1</v>
      </c>
      <c r="S66" s="60"/>
      <c r="T66" s="51">
        <v>1</v>
      </c>
      <c r="U66" s="60"/>
      <c r="V66" s="51">
        <v>1</v>
      </c>
      <c r="W66" s="60"/>
      <c r="X66" s="58"/>
      <c r="Y66" s="40"/>
    </row>
    <row r="67" spans="1:25" s="3" customFormat="1" ht="52.5" customHeight="1" x14ac:dyDescent="0.25">
      <c r="A67" s="199">
        <v>110</v>
      </c>
      <c r="B67" s="199"/>
      <c r="C67" s="122" t="s">
        <v>35</v>
      </c>
      <c r="D67" s="122" t="s">
        <v>216</v>
      </c>
      <c r="E67" s="122" t="s">
        <v>459</v>
      </c>
      <c r="F67" s="123"/>
      <c r="G67" s="123" t="s">
        <v>51</v>
      </c>
      <c r="H67" s="124" t="s">
        <v>808</v>
      </c>
      <c r="I67" s="134"/>
      <c r="J67" s="123" t="s">
        <v>460</v>
      </c>
      <c r="K67" s="61">
        <v>0</v>
      </c>
      <c r="L67" s="191" t="str">
        <f t="shared" si="3"/>
        <v/>
      </c>
      <c r="M67" s="215"/>
      <c r="N67" s="216">
        <v>3</v>
      </c>
      <c r="O67" s="217"/>
      <c r="P67" s="216">
        <v>1</v>
      </c>
      <c r="Q67" s="217"/>
      <c r="R67" s="51">
        <v>1</v>
      </c>
      <c r="S67" s="60"/>
      <c r="T67" s="51">
        <v>1</v>
      </c>
      <c r="U67" s="60"/>
      <c r="V67" s="51">
        <v>1</v>
      </c>
      <c r="W67" s="60"/>
      <c r="X67" s="58"/>
      <c r="Y67" s="40"/>
    </row>
    <row r="68" spans="1:25" s="3" customFormat="1" ht="158.4" x14ac:dyDescent="0.25">
      <c r="A68" s="116">
        <v>21</v>
      </c>
      <c r="B68" s="116" t="s">
        <v>675</v>
      </c>
      <c r="C68" s="121" t="s">
        <v>35</v>
      </c>
      <c r="D68" s="121" t="s">
        <v>69</v>
      </c>
      <c r="E68" s="121" t="s">
        <v>710</v>
      </c>
      <c r="F68" s="119" t="s">
        <v>493</v>
      </c>
      <c r="G68" s="123" t="s">
        <v>70</v>
      </c>
      <c r="H68" s="73" t="s">
        <v>1033</v>
      </c>
      <c r="I68" s="133" t="s">
        <v>1042</v>
      </c>
      <c r="J68" s="119"/>
      <c r="K68" s="61">
        <v>1</v>
      </c>
      <c r="L68" s="191">
        <f t="shared" si="3"/>
        <v>1</v>
      </c>
      <c r="M68" s="215"/>
      <c r="N68" s="216">
        <v>2</v>
      </c>
      <c r="O68" s="217">
        <v>1</v>
      </c>
      <c r="P68" s="216">
        <v>1</v>
      </c>
      <c r="Q68" s="217"/>
      <c r="R68" s="51">
        <v>1</v>
      </c>
      <c r="S68" s="60"/>
      <c r="T68" s="51">
        <v>1</v>
      </c>
      <c r="U68" s="60"/>
      <c r="V68" s="51">
        <v>1</v>
      </c>
      <c r="W68" s="60"/>
      <c r="X68" s="58"/>
      <c r="Y68" s="40"/>
    </row>
    <row r="69" spans="1:25" s="3" customFormat="1" ht="52.5" customHeight="1" x14ac:dyDescent="0.25">
      <c r="A69" s="116">
        <v>22</v>
      </c>
      <c r="B69" s="116"/>
      <c r="C69" s="121" t="s">
        <v>35</v>
      </c>
      <c r="D69" s="121" t="s">
        <v>71</v>
      </c>
      <c r="E69" s="121" t="s">
        <v>72</v>
      </c>
      <c r="F69" s="119" t="s">
        <v>494</v>
      </c>
      <c r="G69" s="123" t="s">
        <v>70</v>
      </c>
      <c r="H69" s="73" t="s">
        <v>1030</v>
      </c>
      <c r="I69" s="133" t="s">
        <v>894</v>
      </c>
      <c r="J69" s="119"/>
      <c r="K69" s="61">
        <v>0.1</v>
      </c>
      <c r="L69" s="191">
        <f t="shared" si="3"/>
        <v>1</v>
      </c>
      <c r="M69" s="215"/>
      <c r="N69" s="216">
        <v>3</v>
      </c>
      <c r="O69" s="217">
        <v>1</v>
      </c>
      <c r="P69" s="216">
        <v>1</v>
      </c>
      <c r="Q69" s="217"/>
      <c r="R69" s="51">
        <v>1</v>
      </c>
      <c r="S69" s="60"/>
      <c r="T69" s="51">
        <v>1</v>
      </c>
      <c r="U69" s="60"/>
      <c r="V69" s="51">
        <v>1</v>
      </c>
      <c r="W69" s="60"/>
      <c r="X69" s="58"/>
      <c r="Y69" s="40"/>
    </row>
    <row r="70" spans="1:25" s="3" customFormat="1" ht="53.1" customHeight="1" x14ac:dyDescent="0.25">
      <c r="A70" s="74">
        <v>111</v>
      </c>
      <c r="B70" s="116"/>
      <c r="C70" s="127" t="s">
        <v>176</v>
      </c>
      <c r="D70" s="127" t="s">
        <v>190</v>
      </c>
      <c r="E70" s="127" t="s">
        <v>217</v>
      </c>
      <c r="F70" s="121"/>
      <c r="G70" s="122" t="s">
        <v>354</v>
      </c>
      <c r="H70" s="73" t="s">
        <v>1030</v>
      </c>
      <c r="I70" s="133" t="s">
        <v>679</v>
      </c>
      <c r="J70" s="121"/>
      <c r="K70" s="61">
        <v>0.1</v>
      </c>
      <c r="L70" s="191">
        <f t="shared" si="3"/>
        <v>1</v>
      </c>
      <c r="M70" s="215"/>
      <c r="N70" s="216">
        <v>3</v>
      </c>
      <c r="O70" s="217">
        <v>1</v>
      </c>
      <c r="P70" s="216">
        <v>1</v>
      </c>
      <c r="Q70" s="217"/>
      <c r="R70" s="51">
        <v>1</v>
      </c>
      <c r="S70" s="60"/>
      <c r="T70" s="51">
        <v>1</v>
      </c>
      <c r="U70" s="60"/>
      <c r="V70" s="51">
        <v>1</v>
      </c>
      <c r="W70" s="60"/>
      <c r="X70" s="58"/>
      <c r="Y70" s="40"/>
    </row>
    <row r="71" spans="1:25" s="3" customFormat="1" ht="53.1" customHeight="1" x14ac:dyDescent="0.25">
      <c r="A71" s="74">
        <v>112</v>
      </c>
      <c r="B71" s="116"/>
      <c r="C71" s="127" t="s">
        <v>176</v>
      </c>
      <c r="D71" s="127" t="s">
        <v>191</v>
      </c>
      <c r="E71" s="127" t="s">
        <v>667</v>
      </c>
      <c r="F71" s="121"/>
      <c r="G71" s="122" t="s">
        <v>201</v>
      </c>
      <c r="H71" s="73" t="s">
        <v>1030</v>
      </c>
      <c r="I71" s="133" t="s">
        <v>679</v>
      </c>
      <c r="J71" s="121"/>
      <c r="K71" s="61">
        <v>0.1</v>
      </c>
      <c r="L71" s="191">
        <f t="shared" si="3"/>
        <v>1</v>
      </c>
      <c r="M71" s="215"/>
      <c r="N71" s="216">
        <v>3</v>
      </c>
      <c r="O71" s="217">
        <v>1</v>
      </c>
      <c r="P71" s="216">
        <v>1</v>
      </c>
      <c r="Q71" s="217"/>
      <c r="R71" s="51">
        <v>1</v>
      </c>
      <c r="S71" s="60"/>
      <c r="T71" s="51">
        <v>1</v>
      </c>
      <c r="U71" s="60"/>
      <c r="V71" s="51">
        <v>1</v>
      </c>
      <c r="W71" s="60"/>
      <c r="X71" s="58"/>
      <c r="Y71" s="40"/>
    </row>
    <row r="72" spans="1:25" s="2" customFormat="1" ht="21" customHeight="1" x14ac:dyDescent="0.25">
      <c r="A72" s="20"/>
      <c r="B72" s="20"/>
      <c r="C72" s="20" t="s">
        <v>73</v>
      </c>
      <c r="D72" s="54"/>
      <c r="E72" s="54"/>
      <c r="F72" s="54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8"/>
      <c r="S72" s="18"/>
      <c r="T72" s="18"/>
      <c r="U72" s="18"/>
      <c r="V72" s="18"/>
      <c r="W72" s="18"/>
      <c r="X72" s="38"/>
      <c r="Y72" s="35"/>
    </row>
    <row r="73" spans="1:25" s="4" customFormat="1" ht="52.5" customHeight="1" x14ac:dyDescent="0.25">
      <c r="A73" s="72">
        <v>23</v>
      </c>
      <c r="B73" s="72"/>
      <c r="C73" s="127" t="s">
        <v>35</v>
      </c>
      <c r="D73" s="148" t="s">
        <v>74</v>
      </c>
      <c r="E73" s="97" t="s">
        <v>36</v>
      </c>
      <c r="F73" s="123" t="s">
        <v>75</v>
      </c>
      <c r="G73" s="123"/>
      <c r="H73" s="73" t="s">
        <v>1030</v>
      </c>
      <c r="I73" s="134" t="s">
        <v>76</v>
      </c>
      <c r="J73" s="123"/>
      <c r="K73" s="61">
        <v>1</v>
      </c>
      <c r="L73" s="191">
        <f>IF(COUNT(O73,Q73,S73,U73,W73)&gt;0,SUM(O73,Q73,S73,U73,W73)/COUNT(O73,Q73,S73,U73,W73),"")</f>
        <v>1</v>
      </c>
      <c r="M73" s="215"/>
      <c r="N73" s="216">
        <v>3</v>
      </c>
      <c r="O73" s="217">
        <v>1</v>
      </c>
      <c r="P73" s="216">
        <v>1</v>
      </c>
      <c r="Q73" s="217"/>
      <c r="R73" s="51">
        <v>1</v>
      </c>
      <c r="S73" s="60"/>
      <c r="T73" s="51">
        <v>1</v>
      </c>
      <c r="U73" s="60"/>
      <c r="V73" s="51">
        <v>1</v>
      </c>
      <c r="W73" s="60"/>
      <c r="X73" s="58"/>
      <c r="Y73" s="40"/>
    </row>
    <row r="74" spans="1:25" s="3" customFormat="1" ht="63" customHeight="1" x14ac:dyDescent="0.25">
      <c r="A74" s="72">
        <v>24</v>
      </c>
      <c r="B74" s="116" t="s">
        <v>675</v>
      </c>
      <c r="C74" s="127" t="s">
        <v>35</v>
      </c>
      <c r="D74" s="139" t="s">
        <v>77</v>
      </c>
      <c r="E74" s="99" t="s">
        <v>850</v>
      </c>
      <c r="F74" s="119" t="s">
        <v>495</v>
      </c>
      <c r="G74" s="119" t="s">
        <v>169</v>
      </c>
      <c r="H74" s="73" t="s">
        <v>1034</v>
      </c>
      <c r="I74" s="133" t="s">
        <v>1009</v>
      </c>
      <c r="J74" s="76"/>
      <c r="K74" s="61">
        <v>1</v>
      </c>
      <c r="L74" s="191">
        <f>IF(COUNT(O74,Q74,S74,U74,W74)&gt;0,SUM(O74,Q74,S74,U74,W74)/COUNT(O74,Q74,S74,U74,W74),"")</f>
        <v>1</v>
      </c>
      <c r="M74" s="215"/>
      <c r="N74" s="216">
        <v>4</v>
      </c>
      <c r="O74" s="217">
        <v>1</v>
      </c>
      <c r="P74" s="216">
        <v>1</v>
      </c>
      <c r="Q74" s="217"/>
      <c r="R74" s="51">
        <v>1</v>
      </c>
      <c r="S74" s="60"/>
      <c r="T74" s="51">
        <v>1</v>
      </c>
      <c r="U74" s="60"/>
      <c r="V74" s="51">
        <v>1</v>
      </c>
      <c r="W74" s="60"/>
      <c r="X74" s="58"/>
      <c r="Y74" s="40"/>
    </row>
    <row r="75" spans="1:25" s="3" customFormat="1" ht="66" customHeight="1" x14ac:dyDescent="0.25">
      <c r="A75" s="72">
        <v>25</v>
      </c>
      <c r="B75" s="116" t="s">
        <v>675</v>
      </c>
      <c r="C75" s="127" t="s">
        <v>35</v>
      </c>
      <c r="D75" s="139" t="s">
        <v>78</v>
      </c>
      <c r="E75" s="99" t="s">
        <v>851</v>
      </c>
      <c r="F75" s="119" t="s">
        <v>496</v>
      </c>
      <c r="G75" s="119" t="s">
        <v>53</v>
      </c>
      <c r="H75" s="73" t="s">
        <v>1033</v>
      </c>
      <c r="I75" s="133" t="s">
        <v>895</v>
      </c>
      <c r="J75" s="119"/>
      <c r="K75" s="61">
        <v>1</v>
      </c>
      <c r="L75" s="191">
        <f>IF(COUNT(O75,Q75,S75,U75,W75)&gt;0,SUM(O75,Q75,S75,U75,W75)/COUNT(O75,Q75,S75,U75,W75),"")</f>
        <v>1</v>
      </c>
      <c r="M75" s="215"/>
      <c r="N75" s="216">
        <v>2</v>
      </c>
      <c r="O75" s="217">
        <v>1</v>
      </c>
      <c r="P75" s="216">
        <v>1</v>
      </c>
      <c r="Q75" s="217"/>
      <c r="R75" s="51">
        <v>1</v>
      </c>
      <c r="S75" s="60"/>
      <c r="T75" s="51">
        <v>1</v>
      </c>
      <c r="U75" s="60"/>
      <c r="V75" s="51">
        <v>1</v>
      </c>
      <c r="W75" s="60"/>
      <c r="X75" s="58"/>
      <c r="Y75" s="40"/>
    </row>
    <row r="76" spans="1:25" s="3" customFormat="1" ht="70.5" customHeight="1" x14ac:dyDescent="0.25">
      <c r="A76" s="72">
        <v>26</v>
      </c>
      <c r="B76" s="116" t="s">
        <v>675</v>
      </c>
      <c r="C76" s="127" t="s">
        <v>35</v>
      </c>
      <c r="D76" s="139" t="s">
        <v>164</v>
      </c>
      <c r="E76" s="99" t="s">
        <v>852</v>
      </c>
      <c r="F76" s="119" t="s">
        <v>497</v>
      </c>
      <c r="G76" s="119" t="s">
        <v>170</v>
      </c>
      <c r="H76" s="73" t="s">
        <v>1035</v>
      </c>
      <c r="I76" s="133" t="s">
        <v>1043</v>
      </c>
      <c r="J76" s="94" t="s">
        <v>769</v>
      </c>
      <c r="K76" s="61">
        <v>1</v>
      </c>
      <c r="L76" s="191">
        <f>IF(COUNT(O76,Q76,S76,U76,W76)&gt;0,SUM(O76,Q76,S76,U76,W76)/COUNT(O76,Q76,S76,U76,W76),"")</f>
        <v>1</v>
      </c>
      <c r="M76" s="215"/>
      <c r="N76" s="216">
        <v>5</v>
      </c>
      <c r="O76" s="217">
        <v>1</v>
      </c>
      <c r="P76" s="216">
        <v>1</v>
      </c>
      <c r="Q76" s="217"/>
      <c r="R76" s="51">
        <v>1</v>
      </c>
      <c r="S76" s="60"/>
      <c r="T76" s="51">
        <v>1</v>
      </c>
      <c r="U76" s="60"/>
      <c r="V76" s="51">
        <v>1</v>
      </c>
      <c r="W76" s="60"/>
      <c r="X76" s="58"/>
      <c r="Y76" s="40"/>
    </row>
    <row r="77" spans="1:25" s="2" customFormat="1" ht="21" customHeight="1" x14ac:dyDescent="0.25">
      <c r="A77" s="20"/>
      <c r="B77" s="20"/>
      <c r="C77" s="20" t="s">
        <v>221</v>
      </c>
      <c r="D77" s="115"/>
      <c r="E77" s="54"/>
      <c r="F77" s="54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21"/>
      <c r="S77" s="21"/>
      <c r="T77" s="21"/>
      <c r="U77" s="21"/>
      <c r="V77" s="21"/>
      <c r="W77" s="21"/>
      <c r="X77" s="38"/>
      <c r="Y77" s="53"/>
    </row>
    <row r="78" spans="1:25" s="3" customFormat="1" ht="18.899999999999999" customHeight="1" x14ac:dyDescent="0.25">
      <c r="A78" s="195">
        <v>113</v>
      </c>
      <c r="B78" s="195"/>
      <c r="C78" s="128" t="s">
        <v>222</v>
      </c>
      <c r="D78" s="152" t="s">
        <v>218</v>
      </c>
      <c r="E78" s="128" t="s">
        <v>219</v>
      </c>
      <c r="F78" s="129"/>
      <c r="G78" s="129" t="s">
        <v>350</v>
      </c>
      <c r="H78" s="75" t="s">
        <v>808</v>
      </c>
      <c r="I78" s="208" t="s">
        <v>642</v>
      </c>
      <c r="J78" s="129"/>
      <c r="K78" s="61">
        <v>0</v>
      </c>
      <c r="L78" s="191" t="str">
        <f>IF(COUNT(O78,Q78,S78,U78,W78)&gt;0,SUM(O78,Q78,S78,U78,W78)/COUNT(O78,Q78,S78,U78,W78),"")</f>
        <v/>
      </c>
      <c r="M78" s="215"/>
      <c r="N78" s="216">
        <v>3</v>
      </c>
      <c r="O78" s="217"/>
      <c r="P78" s="216">
        <v>1</v>
      </c>
      <c r="Q78" s="217"/>
      <c r="R78" s="51">
        <v>1</v>
      </c>
      <c r="S78" s="60"/>
      <c r="T78" s="51">
        <v>1</v>
      </c>
      <c r="U78" s="60"/>
      <c r="V78" s="51">
        <v>1</v>
      </c>
      <c r="W78" s="60"/>
      <c r="X78" s="58"/>
      <c r="Y78" s="40"/>
    </row>
    <row r="79" spans="1:25" s="3" customFormat="1" ht="52.5" customHeight="1" x14ac:dyDescent="0.25">
      <c r="A79" s="192">
        <v>114</v>
      </c>
      <c r="B79" s="192"/>
      <c r="C79" s="122" t="s">
        <v>176</v>
      </c>
      <c r="D79" s="153" t="s">
        <v>283</v>
      </c>
      <c r="E79" s="122" t="s">
        <v>179</v>
      </c>
      <c r="F79" s="123" t="s">
        <v>498</v>
      </c>
      <c r="G79" s="123" t="s">
        <v>350</v>
      </c>
      <c r="H79" s="124" t="s">
        <v>1030</v>
      </c>
      <c r="I79" s="134"/>
      <c r="J79" s="125"/>
      <c r="K79" s="61">
        <v>0.1</v>
      </c>
      <c r="L79" s="191">
        <f t="shared" ref="L79:L86" si="4">IF(COUNT(O79,Q79,S79,U79,W79)&gt;0,SUM(O79,Q79,S79,U79,W79)/COUNT(O79,Q79,S79,U79,W79),"")</f>
        <v>1</v>
      </c>
      <c r="M79" s="215"/>
      <c r="N79" s="216">
        <v>3</v>
      </c>
      <c r="O79" s="217">
        <v>1</v>
      </c>
      <c r="P79" s="216">
        <v>1</v>
      </c>
      <c r="Q79" s="217"/>
      <c r="R79" s="51">
        <v>1</v>
      </c>
      <c r="S79" s="60"/>
      <c r="T79" s="51">
        <v>1</v>
      </c>
      <c r="U79" s="60"/>
      <c r="V79" s="51">
        <v>1</v>
      </c>
      <c r="W79" s="60"/>
      <c r="X79" s="58"/>
      <c r="Y79" s="40"/>
    </row>
    <row r="80" spans="1:25" s="3" customFormat="1" ht="52.5" customHeight="1" x14ac:dyDescent="0.25">
      <c r="A80" s="192">
        <v>115</v>
      </c>
      <c r="B80" s="116" t="s">
        <v>675</v>
      </c>
      <c r="C80" s="122" t="s">
        <v>222</v>
      </c>
      <c r="D80" s="153" t="s">
        <v>225</v>
      </c>
      <c r="E80" s="127" t="s">
        <v>579</v>
      </c>
      <c r="F80" s="123" t="s">
        <v>581</v>
      </c>
      <c r="G80" s="123" t="s">
        <v>350</v>
      </c>
      <c r="H80" s="124" t="s">
        <v>1034</v>
      </c>
      <c r="I80" s="134" t="s">
        <v>896</v>
      </c>
      <c r="J80" s="118" t="s">
        <v>827</v>
      </c>
      <c r="K80" s="61">
        <v>1</v>
      </c>
      <c r="L80" s="191">
        <f t="shared" si="4"/>
        <v>1</v>
      </c>
      <c r="M80" s="215"/>
      <c r="N80" s="216">
        <v>4</v>
      </c>
      <c r="O80" s="217">
        <v>1</v>
      </c>
      <c r="P80" s="216">
        <v>1</v>
      </c>
      <c r="Q80" s="217"/>
      <c r="R80" s="51">
        <v>1</v>
      </c>
      <c r="S80" s="60"/>
      <c r="T80" s="51">
        <v>1</v>
      </c>
      <c r="U80" s="60"/>
      <c r="V80" s="51">
        <v>1</v>
      </c>
      <c r="W80" s="60"/>
      <c r="X80" s="58"/>
      <c r="Y80" s="40"/>
    </row>
    <row r="81" spans="1:25" s="3" customFormat="1" ht="20.399999999999999" customHeight="1" x14ac:dyDescent="0.25">
      <c r="A81" s="195">
        <v>118</v>
      </c>
      <c r="B81" s="195"/>
      <c r="C81" s="128" t="s">
        <v>35</v>
      </c>
      <c r="D81" s="152" t="s">
        <v>220</v>
      </c>
      <c r="E81" s="128" t="s">
        <v>223</v>
      </c>
      <c r="F81" s="129"/>
      <c r="G81" s="129" t="s">
        <v>350</v>
      </c>
      <c r="H81" s="75" t="s">
        <v>808</v>
      </c>
      <c r="I81" s="152"/>
      <c r="J81" s="129"/>
      <c r="K81" s="61">
        <v>0</v>
      </c>
      <c r="L81" s="191" t="str">
        <f t="shared" si="4"/>
        <v/>
      </c>
      <c r="M81" s="215"/>
      <c r="N81" s="216">
        <v>3</v>
      </c>
      <c r="O81" s="217"/>
      <c r="P81" s="216">
        <v>1</v>
      </c>
      <c r="Q81" s="217"/>
      <c r="R81" s="51">
        <v>1</v>
      </c>
      <c r="S81" s="60"/>
      <c r="T81" s="51">
        <v>1</v>
      </c>
      <c r="U81" s="60"/>
      <c r="V81" s="51">
        <v>1</v>
      </c>
      <c r="W81" s="60"/>
      <c r="X81" s="58"/>
      <c r="Y81" s="40"/>
    </row>
    <row r="82" spans="1:25" s="3" customFormat="1" ht="52.5" customHeight="1" x14ac:dyDescent="0.25">
      <c r="A82" s="192">
        <v>119</v>
      </c>
      <c r="B82" s="192"/>
      <c r="C82" s="122" t="s">
        <v>35</v>
      </c>
      <c r="D82" s="153" t="s">
        <v>284</v>
      </c>
      <c r="E82" s="122" t="s">
        <v>179</v>
      </c>
      <c r="F82" s="123" t="s">
        <v>499</v>
      </c>
      <c r="G82" s="123" t="s">
        <v>350</v>
      </c>
      <c r="H82" s="124" t="s">
        <v>1030</v>
      </c>
      <c r="I82" s="133" t="s">
        <v>709</v>
      </c>
      <c r="J82" s="125"/>
      <c r="K82" s="61">
        <v>0.1</v>
      </c>
      <c r="L82" s="191">
        <f t="shared" si="4"/>
        <v>1</v>
      </c>
      <c r="M82" s="215"/>
      <c r="N82" s="216">
        <v>3</v>
      </c>
      <c r="O82" s="217">
        <v>1</v>
      </c>
      <c r="P82" s="216">
        <v>1</v>
      </c>
      <c r="Q82" s="217"/>
      <c r="R82" s="51">
        <v>1</v>
      </c>
      <c r="S82" s="60"/>
      <c r="T82" s="51">
        <v>1</v>
      </c>
      <c r="U82" s="60"/>
      <c r="V82" s="51">
        <v>1</v>
      </c>
      <c r="W82" s="60"/>
      <c r="X82" s="58"/>
      <c r="Y82" s="40"/>
    </row>
    <row r="83" spans="1:25" s="3" customFormat="1" ht="52.5" customHeight="1" x14ac:dyDescent="0.25">
      <c r="A83" s="192">
        <v>120</v>
      </c>
      <c r="B83" s="116"/>
      <c r="C83" s="122" t="s">
        <v>222</v>
      </c>
      <c r="D83" s="153" t="s">
        <v>226</v>
      </c>
      <c r="E83" s="122" t="s">
        <v>580</v>
      </c>
      <c r="F83" s="123" t="s">
        <v>582</v>
      </c>
      <c r="G83" s="123" t="s">
        <v>350</v>
      </c>
      <c r="H83" s="124" t="s">
        <v>1030</v>
      </c>
      <c r="I83" s="133" t="s">
        <v>897</v>
      </c>
      <c r="J83" s="118" t="s">
        <v>827</v>
      </c>
      <c r="K83" s="61">
        <v>1</v>
      </c>
      <c r="L83" s="191">
        <f t="shared" si="4"/>
        <v>1</v>
      </c>
      <c r="M83" s="215"/>
      <c r="N83" s="216">
        <v>3</v>
      </c>
      <c r="O83" s="217">
        <v>1</v>
      </c>
      <c r="P83" s="216">
        <v>1</v>
      </c>
      <c r="Q83" s="217"/>
      <c r="R83" s="51">
        <v>1</v>
      </c>
      <c r="S83" s="60"/>
      <c r="T83" s="51">
        <v>1</v>
      </c>
      <c r="U83" s="60"/>
      <c r="V83" s="51">
        <v>1</v>
      </c>
      <c r="W83" s="60"/>
      <c r="X83" s="58"/>
      <c r="Y83" s="40"/>
    </row>
    <row r="84" spans="1:25" s="3" customFormat="1" ht="24.6" customHeight="1" x14ac:dyDescent="0.25">
      <c r="A84" s="195">
        <v>123</v>
      </c>
      <c r="B84" s="195"/>
      <c r="C84" s="128" t="s">
        <v>35</v>
      </c>
      <c r="D84" s="152" t="s">
        <v>224</v>
      </c>
      <c r="E84" s="128" t="s">
        <v>643</v>
      </c>
      <c r="F84" s="129"/>
      <c r="G84" s="129" t="s">
        <v>162</v>
      </c>
      <c r="H84" s="75" t="s">
        <v>808</v>
      </c>
      <c r="I84" s="152"/>
      <c r="J84" s="129"/>
      <c r="K84" s="61">
        <v>0</v>
      </c>
      <c r="L84" s="191" t="str">
        <f t="shared" si="4"/>
        <v/>
      </c>
      <c r="M84" s="215"/>
      <c r="N84" s="216">
        <v>3</v>
      </c>
      <c r="O84" s="217"/>
      <c r="P84" s="216">
        <v>1</v>
      </c>
      <c r="Q84" s="217"/>
      <c r="R84" s="51">
        <v>1</v>
      </c>
      <c r="S84" s="60"/>
      <c r="T84" s="51">
        <v>1</v>
      </c>
      <c r="U84" s="60"/>
      <c r="V84" s="51">
        <v>1</v>
      </c>
      <c r="W84" s="60"/>
      <c r="X84" s="58"/>
      <c r="Y84" s="40"/>
    </row>
    <row r="85" spans="1:25" s="3" customFormat="1" ht="52.5" customHeight="1" x14ac:dyDescent="0.25">
      <c r="A85" s="192">
        <v>124</v>
      </c>
      <c r="B85" s="192"/>
      <c r="C85" s="122" t="s">
        <v>35</v>
      </c>
      <c r="D85" s="153" t="s">
        <v>285</v>
      </c>
      <c r="E85" s="122" t="s">
        <v>403</v>
      </c>
      <c r="F85" s="123" t="s">
        <v>500</v>
      </c>
      <c r="G85" s="123" t="s">
        <v>162</v>
      </c>
      <c r="H85" s="124" t="s">
        <v>1030</v>
      </c>
      <c r="I85" s="209"/>
      <c r="J85" s="125"/>
      <c r="K85" s="61">
        <v>0.1</v>
      </c>
      <c r="L85" s="191">
        <f t="shared" si="4"/>
        <v>1</v>
      </c>
      <c r="M85" s="215"/>
      <c r="N85" s="216">
        <v>3</v>
      </c>
      <c r="O85" s="217">
        <v>1</v>
      </c>
      <c r="P85" s="216">
        <v>1</v>
      </c>
      <c r="Q85" s="217"/>
      <c r="R85" s="51">
        <v>1</v>
      </c>
      <c r="S85" s="60"/>
      <c r="T85" s="51">
        <v>1</v>
      </c>
      <c r="U85" s="60"/>
      <c r="V85" s="51">
        <v>1</v>
      </c>
      <c r="W85" s="60"/>
      <c r="X85" s="58"/>
      <c r="Y85" s="40"/>
    </row>
    <row r="86" spans="1:25" s="3" customFormat="1" ht="79.2" x14ac:dyDescent="0.25">
      <c r="A86" s="192">
        <v>125</v>
      </c>
      <c r="B86" s="116" t="s">
        <v>675</v>
      </c>
      <c r="C86" s="122" t="s">
        <v>35</v>
      </c>
      <c r="D86" s="153" t="s">
        <v>227</v>
      </c>
      <c r="E86" s="127" t="s">
        <v>583</v>
      </c>
      <c r="F86" s="123" t="s">
        <v>584</v>
      </c>
      <c r="G86" s="123" t="s">
        <v>162</v>
      </c>
      <c r="H86" s="124" t="s">
        <v>1034</v>
      </c>
      <c r="I86" s="133" t="s">
        <v>1010</v>
      </c>
      <c r="J86" s="118" t="s">
        <v>827</v>
      </c>
      <c r="K86" s="61">
        <v>1</v>
      </c>
      <c r="L86" s="191">
        <f t="shared" si="4"/>
        <v>1</v>
      </c>
      <c r="M86" s="215"/>
      <c r="N86" s="216">
        <v>4</v>
      </c>
      <c r="O86" s="217">
        <v>1</v>
      </c>
      <c r="P86" s="216">
        <v>1</v>
      </c>
      <c r="Q86" s="217"/>
      <c r="R86" s="51">
        <v>1</v>
      </c>
      <c r="S86" s="60"/>
      <c r="T86" s="51">
        <v>1</v>
      </c>
      <c r="U86" s="60"/>
      <c r="V86" s="51">
        <v>1</v>
      </c>
      <c r="W86" s="60"/>
      <c r="X86" s="58"/>
      <c r="Y86" s="40"/>
    </row>
    <row r="87" spans="1:25" s="2" customFormat="1" ht="21" customHeight="1" x14ac:dyDescent="0.25">
      <c r="A87" s="20"/>
      <c r="B87" s="20"/>
      <c r="C87" s="20"/>
      <c r="D87" s="115" t="s">
        <v>586</v>
      </c>
      <c r="E87" s="54"/>
      <c r="F87" s="54"/>
      <c r="G87" s="115"/>
      <c r="H87" s="115"/>
      <c r="I87" s="115"/>
      <c r="J87" s="115" t="s">
        <v>585</v>
      </c>
      <c r="K87" s="115"/>
      <c r="L87" s="115"/>
      <c r="M87" s="115"/>
      <c r="N87" s="115"/>
      <c r="O87" s="115"/>
      <c r="P87" s="115"/>
      <c r="Q87" s="115"/>
      <c r="R87" s="21"/>
      <c r="S87" s="21"/>
      <c r="T87" s="21"/>
      <c r="U87" s="21"/>
      <c r="V87" s="21"/>
      <c r="W87" s="21"/>
      <c r="X87" s="38"/>
      <c r="Y87" s="53"/>
    </row>
    <row r="88" spans="1:25" s="3" customFormat="1" ht="24.6" customHeight="1" x14ac:dyDescent="0.25">
      <c r="A88" s="195"/>
      <c r="B88" s="195"/>
      <c r="C88" s="128" t="s">
        <v>35</v>
      </c>
      <c r="D88" s="106" t="s">
        <v>822</v>
      </c>
      <c r="E88" s="128" t="s">
        <v>821</v>
      </c>
      <c r="F88" s="129"/>
      <c r="G88" s="129"/>
      <c r="H88" s="75" t="s">
        <v>808</v>
      </c>
      <c r="I88" s="106"/>
      <c r="J88" s="129"/>
      <c r="K88" s="61"/>
      <c r="L88" s="191" t="str">
        <f t="shared" ref="L88:L96" si="5">IF(COUNT(O88,Q88,S88,U88,W88)&gt;0,SUM(O88,Q88,S88,U88,W88)/COUNT(O88,Q88,S88,U88,W88),"")</f>
        <v/>
      </c>
      <c r="M88" s="215"/>
      <c r="N88" s="216">
        <v>3</v>
      </c>
      <c r="O88" s="217"/>
      <c r="P88" s="216">
        <v>1</v>
      </c>
      <c r="Q88" s="217"/>
      <c r="R88" s="51">
        <v>1</v>
      </c>
      <c r="S88" s="117"/>
      <c r="T88" s="51">
        <v>1</v>
      </c>
      <c r="U88" s="117"/>
      <c r="V88" s="51">
        <v>1</v>
      </c>
      <c r="W88" s="117"/>
      <c r="X88" s="58"/>
      <c r="Y88" s="40"/>
    </row>
    <row r="89" spans="1:25" s="3" customFormat="1" ht="52.5" customHeight="1" x14ac:dyDescent="0.25">
      <c r="A89" s="192"/>
      <c r="B89" s="192"/>
      <c r="C89" s="122" t="s">
        <v>35</v>
      </c>
      <c r="D89" s="126" t="s">
        <v>823</v>
      </c>
      <c r="E89" s="122" t="s">
        <v>179</v>
      </c>
      <c r="F89" s="123" t="s">
        <v>826</v>
      </c>
      <c r="G89" s="123"/>
      <c r="H89" s="124"/>
      <c r="I89" s="125"/>
      <c r="J89" s="123" t="s">
        <v>833</v>
      </c>
      <c r="K89" s="61"/>
      <c r="L89" s="191" t="str">
        <f t="shared" si="5"/>
        <v/>
      </c>
      <c r="M89" s="215"/>
      <c r="N89" s="216">
        <v>3</v>
      </c>
      <c r="O89" s="217"/>
      <c r="P89" s="216">
        <v>1</v>
      </c>
      <c r="Q89" s="217"/>
      <c r="R89" s="51">
        <v>1</v>
      </c>
      <c r="S89" s="117"/>
      <c r="T89" s="51">
        <v>1</v>
      </c>
      <c r="U89" s="117"/>
      <c r="V89" s="51">
        <v>1</v>
      </c>
      <c r="W89" s="117"/>
      <c r="X89" s="58"/>
      <c r="Y89" s="40"/>
    </row>
    <row r="90" spans="1:25" s="3" customFormat="1" ht="52.5" customHeight="1" x14ac:dyDescent="0.25">
      <c r="A90" s="192"/>
      <c r="B90" s="116"/>
      <c r="C90" s="122" t="s">
        <v>35</v>
      </c>
      <c r="D90" s="126" t="s">
        <v>824</v>
      </c>
      <c r="E90" s="127" t="s">
        <v>825</v>
      </c>
      <c r="F90" s="123" t="s">
        <v>826</v>
      </c>
      <c r="G90" s="123"/>
      <c r="H90" s="124"/>
      <c r="I90" s="133" t="s">
        <v>868</v>
      </c>
      <c r="J90" s="121" t="s">
        <v>807</v>
      </c>
      <c r="K90" s="61"/>
      <c r="L90" s="191" t="str">
        <f t="shared" si="5"/>
        <v/>
      </c>
      <c r="M90" s="215"/>
      <c r="N90" s="216">
        <v>4</v>
      </c>
      <c r="O90" s="217"/>
      <c r="P90" s="216">
        <v>1</v>
      </c>
      <c r="Q90" s="217"/>
      <c r="R90" s="51">
        <v>1</v>
      </c>
      <c r="S90" s="117"/>
      <c r="T90" s="51">
        <v>1</v>
      </c>
      <c r="U90" s="117"/>
      <c r="V90" s="51">
        <v>1</v>
      </c>
      <c r="W90" s="117"/>
      <c r="X90" s="58"/>
      <c r="Y90" s="40"/>
    </row>
    <row r="91" spans="1:25" s="3" customFormat="1" ht="24.6" customHeight="1" x14ac:dyDescent="0.25">
      <c r="A91" s="195"/>
      <c r="B91" s="195"/>
      <c r="C91" s="128" t="s">
        <v>35</v>
      </c>
      <c r="D91" s="106" t="s">
        <v>828</v>
      </c>
      <c r="E91" s="128" t="s">
        <v>845</v>
      </c>
      <c r="F91" s="129"/>
      <c r="G91" s="129"/>
      <c r="H91" s="75" t="s">
        <v>808</v>
      </c>
      <c r="I91" s="106"/>
      <c r="J91" s="129"/>
      <c r="K91" s="61"/>
      <c r="L91" s="191" t="str">
        <f>IF(COUNT(O91,Q91,S91,U91,W91)&gt;0,SUM(O91,Q91,S91,U91,W91)/COUNT(O91,Q91,S91,U91,W91),"")</f>
        <v/>
      </c>
      <c r="M91" s="215"/>
      <c r="N91" s="216">
        <v>3</v>
      </c>
      <c r="O91" s="217"/>
      <c r="P91" s="216">
        <v>1</v>
      </c>
      <c r="Q91" s="217"/>
      <c r="R91" s="51">
        <v>1</v>
      </c>
      <c r="S91" s="117"/>
      <c r="T91" s="51">
        <v>1</v>
      </c>
      <c r="U91" s="117"/>
      <c r="V91" s="51">
        <v>1</v>
      </c>
      <c r="W91" s="117"/>
      <c r="X91" s="58"/>
      <c r="Y91" s="40"/>
    </row>
    <row r="92" spans="1:25" s="3" customFormat="1" ht="52.5" customHeight="1" x14ac:dyDescent="0.25">
      <c r="A92" s="192"/>
      <c r="B92" s="192"/>
      <c r="C92" s="122" t="s">
        <v>35</v>
      </c>
      <c r="D92" s="126" t="s">
        <v>830</v>
      </c>
      <c r="E92" s="122" t="s">
        <v>179</v>
      </c>
      <c r="F92" s="123" t="s">
        <v>826</v>
      </c>
      <c r="G92" s="123"/>
      <c r="H92" s="124"/>
      <c r="I92" s="125"/>
      <c r="J92" s="123" t="s">
        <v>833</v>
      </c>
      <c r="K92" s="61"/>
      <c r="L92" s="191" t="str">
        <f>IF(COUNT(O92,Q92,S92,U92,W92)&gt;0,SUM(O92,Q92,S92,U92,W92)/COUNT(O92,Q92,S92,U92,W92),"")</f>
        <v/>
      </c>
      <c r="M92" s="215"/>
      <c r="N92" s="216">
        <v>3</v>
      </c>
      <c r="O92" s="217"/>
      <c r="P92" s="216">
        <v>1</v>
      </c>
      <c r="Q92" s="217"/>
      <c r="R92" s="51">
        <v>1</v>
      </c>
      <c r="S92" s="117"/>
      <c r="T92" s="51">
        <v>1</v>
      </c>
      <c r="U92" s="117"/>
      <c r="V92" s="51">
        <v>1</v>
      </c>
      <c r="W92" s="117"/>
      <c r="X92" s="58"/>
      <c r="Y92" s="40"/>
    </row>
    <row r="93" spans="1:25" s="3" customFormat="1" ht="52.5" customHeight="1" x14ac:dyDescent="0.25">
      <c r="A93" s="192"/>
      <c r="B93" s="116"/>
      <c r="C93" s="122" t="s">
        <v>35</v>
      </c>
      <c r="D93" s="126" t="s">
        <v>831</v>
      </c>
      <c r="E93" s="127" t="s">
        <v>844</v>
      </c>
      <c r="F93" s="123" t="s">
        <v>826</v>
      </c>
      <c r="G93" s="123"/>
      <c r="H93" s="124"/>
      <c r="I93" s="120"/>
      <c r="J93" s="121" t="s">
        <v>832</v>
      </c>
      <c r="K93" s="61"/>
      <c r="L93" s="191" t="str">
        <f>IF(COUNT(O93,Q93,S93,U93,W93)&gt;0,SUM(O93,Q93,S93,U93,W93)/COUNT(O93,Q93,S93,U93,W93),"")</f>
        <v/>
      </c>
      <c r="M93" s="215"/>
      <c r="N93" s="216">
        <v>4</v>
      </c>
      <c r="O93" s="217"/>
      <c r="P93" s="216">
        <v>1</v>
      </c>
      <c r="Q93" s="217"/>
      <c r="R93" s="51">
        <v>1</v>
      </c>
      <c r="S93" s="117"/>
      <c r="T93" s="51">
        <v>1</v>
      </c>
      <c r="U93" s="117"/>
      <c r="V93" s="51">
        <v>1</v>
      </c>
      <c r="W93" s="117"/>
      <c r="X93" s="58"/>
      <c r="Y93" s="40"/>
    </row>
    <row r="94" spans="1:25" s="3" customFormat="1" ht="24.6" customHeight="1" x14ac:dyDescent="0.25">
      <c r="A94" s="195"/>
      <c r="B94" s="195"/>
      <c r="C94" s="128" t="s">
        <v>35</v>
      </c>
      <c r="D94" s="106" t="s">
        <v>829</v>
      </c>
      <c r="E94" s="128" t="s">
        <v>836</v>
      </c>
      <c r="F94" s="129"/>
      <c r="G94" s="129"/>
      <c r="H94" s="75" t="s">
        <v>808</v>
      </c>
      <c r="I94" s="106"/>
      <c r="J94" s="129"/>
      <c r="K94" s="61"/>
      <c r="L94" s="191" t="str">
        <f>IF(COUNT(O94,Q94,S94,U94,W94)&gt;0,SUM(O94,Q94,S94,U94,W94)/COUNT(O94,Q94,S94,U94,W94),"")</f>
        <v/>
      </c>
      <c r="M94" s="215"/>
      <c r="N94" s="216">
        <v>3</v>
      </c>
      <c r="O94" s="217"/>
      <c r="P94" s="216">
        <v>1</v>
      </c>
      <c r="Q94" s="217"/>
      <c r="R94" s="51">
        <v>1</v>
      </c>
      <c r="S94" s="117"/>
      <c r="T94" s="51">
        <v>1</v>
      </c>
      <c r="U94" s="117"/>
      <c r="V94" s="51">
        <v>1</v>
      </c>
      <c r="W94" s="117"/>
      <c r="X94" s="58"/>
      <c r="Y94" s="40"/>
    </row>
    <row r="95" spans="1:25" s="3" customFormat="1" ht="52.5" customHeight="1" x14ac:dyDescent="0.25">
      <c r="A95" s="192"/>
      <c r="B95" s="192"/>
      <c r="C95" s="122" t="s">
        <v>35</v>
      </c>
      <c r="D95" s="126" t="s">
        <v>834</v>
      </c>
      <c r="E95" s="122" t="s">
        <v>179</v>
      </c>
      <c r="F95" s="123" t="s">
        <v>826</v>
      </c>
      <c r="G95" s="123"/>
      <c r="H95" s="124"/>
      <c r="I95" s="125"/>
      <c r="J95" s="123" t="s">
        <v>833</v>
      </c>
      <c r="K95" s="61"/>
      <c r="L95" s="191" t="str">
        <f t="shared" si="5"/>
        <v/>
      </c>
      <c r="M95" s="215"/>
      <c r="N95" s="216">
        <v>3</v>
      </c>
      <c r="O95" s="217"/>
      <c r="P95" s="216">
        <v>1</v>
      </c>
      <c r="Q95" s="217"/>
      <c r="R95" s="51">
        <v>1</v>
      </c>
      <c r="S95" s="117"/>
      <c r="T95" s="51">
        <v>1</v>
      </c>
      <c r="U95" s="117"/>
      <c r="V95" s="51">
        <v>1</v>
      </c>
      <c r="W95" s="117"/>
      <c r="X95" s="58"/>
      <c r="Y95" s="40"/>
    </row>
    <row r="96" spans="1:25" s="3" customFormat="1" ht="52.5" customHeight="1" x14ac:dyDescent="0.25">
      <c r="A96" s="192"/>
      <c r="B96" s="116"/>
      <c r="C96" s="122" t="s">
        <v>35</v>
      </c>
      <c r="D96" s="126" t="s">
        <v>835</v>
      </c>
      <c r="E96" s="127" t="s">
        <v>837</v>
      </c>
      <c r="F96" s="123" t="s">
        <v>826</v>
      </c>
      <c r="G96" s="123"/>
      <c r="H96" s="124"/>
      <c r="I96" s="120"/>
      <c r="J96" s="121" t="s">
        <v>807</v>
      </c>
      <c r="K96" s="61"/>
      <c r="L96" s="191" t="str">
        <f t="shared" si="5"/>
        <v/>
      </c>
      <c r="M96" s="215"/>
      <c r="N96" s="216">
        <v>4</v>
      </c>
      <c r="O96" s="217"/>
      <c r="P96" s="216">
        <v>1</v>
      </c>
      <c r="Q96" s="217"/>
      <c r="R96" s="51">
        <v>1</v>
      </c>
      <c r="S96" s="117"/>
      <c r="T96" s="51">
        <v>1</v>
      </c>
      <c r="U96" s="117"/>
      <c r="V96" s="51">
        <v>1</v>
      </c>
      <c r="W96" s="117"/>
      <c r="X96" s="58"/>
      <c r="Y96" s="40"/>
    </row>
    <row r="97" spans="1:25" s="2" customFormat="1" ht="21" customHeight="1" x14ac:dyDescent="0.25">
      <c r="A97" s="20"/>
      <c r="B97" s="20"/>
      <c r="C97" s="20" t="s">
        <v>898</v>
      </c>
      <c r="D97" s="115"/>
      <c r="E97" s="54"/>
      <c r="F97" s="54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21"/>
      <c r="S97" s="21"/>
      <c r="T97" s="21"/>
      <c r="U97" s="21"/>
      <c r="V97" s="21"/>
      <c r="W97" s="21"/>
      <c r="X97" s="38"/>
      <c r="Y97" s="53"/>
    </row>
    <row r="98" spans="1:25" s="3" customFormat="1" ht="52.5" customHeight="1" x14ac:dyDescent="0.25">
      <c r="A98" s="72"/>
      <c r="B98" s="72" t="s">
        <v>676</v>
      </c>
      <c r="C98" s="127" t="s">
        <v>176</v>
      </c>
      <c r="D98" s="139" t="s">
        <v>782</v>
      </c>
      <c r="E98" s="127" t="s">
        <v>783</v>
      </c>
      <c r="F98" s="120" t="s">
        <v>793</v>
      </c>
      <c r="G98" s="119" t="s">
        <v>800</v>
      </c>
      <c r="H98" s="73" t="s">
        <v>1036</v>
      </c>
      <c r="I98" s="119" t="s">
        <v>860</v>
      </c>
      <c r="J98" s="119"/>
      <c r="K98" s="61">
        <v>1</v>
      </c>
      <c r="L98" s="191">
        <f t="shared" ref="L98:L106" si="6">IF(COUNT(O98,Q98,S98,U98,W98)&gt;0,SUM(O98,Q98,S98,U98,W98)/COUNT(O98,Q98,S98,U98,W98),"")</f>
        <v>1</v>
      </c>
      <c r="M98" s="215"/>
      <c r="N98" s="216">
        <v>7</v>
      </c>
      <c r="O98" s="217">
        <v>1</v>
      </c>
      <c r="P98" s="216">
        <v>1</v>
      </c>
      <c r="Q98" s="217"/>
      <c r="R98" s="51">
        <v>1</v>
      </c>
      <c r="S98" s="104"/>
      <c r="T98" s="51">
        <v>1</v>
      </c>
      <c r="U98" s="104"/>
      <c r="V98" s="51">
        <v>1</v>
      </c>
      <c r="W98" s="104"/>
      <c r="X98" s="58"/>
      <c r="Y98" s="40"/>
    </row>
    <row r="99" spans="1:25" s="3" customFormat="1" ht="52.5" customHeight="1" x14ac:dyDescent="0.25">
      <c r="A99" s="72"/>
      <c r="B99" s="72"/>
      <c r="C99" s="127" t="s">
        <v>176</v>
      </c>
      <c r="D99" s="139" t="s">
        <v>785</v>
      </c>
      <c r="E99" s="127" t="s">
        <v>784</v>
      </c>
      <c r="F99" s="120" t="s">
        <v>794</v>
      </c>
      <c r="G99" s="119" t="s">
        <v>800</v>
      </c>
      <c r="H99" s="73" t="s">
        <v>1036</v>
      </c>
      <c r="I99" s="119" t="s">
        <v>861</v>
      </c>
      <c r="J99" s="119"/>
      <c r="K99" s="61">
        <v>1</v>
      </c>
      <c r="L99" s="191">
        <f t="shared" si="6"/>
        <v>1</v>
      </c>
      <c r="M99" s="215"/>
      <c r="N99" s="216">
        <v>7</v>
      </c>
      <c r="O99" s="217">
        <v>1</v>
      </c>
      <c r="P99" s="216">
        <v>1</v>
      </c>
      <c r="Q99" s="217"/>
      <c r="R99" s="51">
        <v>1</v>
      </c>
      <c r="S99" s="104"/>
      <c r="T99" s="51">
        <v>1</v>
      </c>
      <c r="U99" s="104"/>
      <c r="V99" s="51">
        <v>1</v>
      </c>
      <c r="W99" s="104"/>
      <c r="X99" s="58"/>
      <c r="Y99" s="40"/>
    </row>
    <row r="100" spans="1:25" s="3" customFormat="1" ht="18" customHeight="1" x14ac:dyDescent="0.25">
      <c r="A100" s="128"/>
      <c r="B100" s="128"/>
      <c r="C100" s="128" t="s">
        <v>176</v>
      </c>
      <c r="D100" s="128" t="s">
        <v>989</v>
      </c>
      <c r="E100" s="128" t="s">
        <v>990</v>
      </c>
      <c r="F100" s="128" t="s">
        <v>799</v>
      </c>
      <c r="G100" s="128"/>
      <c r="H100" s="128" t="s">
        <v>808</v>
      </c>
      <c r="I100" s="128"/>
      <c r="J100" s="128"/>
      <c r="K100" s="61">
        <v>1</v>
      </c>
      <c r="L100" s="191" t="str">
        <f t="shared" ref="L100:L105" si="7">IF(COUNT(O100,Q100,S100,U100,W100)&gt;0,SUM(O100,Q100,S100,U100,W100)/COUNT(O100,Q100,S100,U100,W100),"")</f>
        <v/>
      </c>
      <c r="M100" s="215"/>
      <c r="N100" s="216">
        <v>7</v>
      </c>
      <c r="O100" s="217"/>
      <c r="P100" s="216">
        <v>1</v>
      </c>
      <c r="Q100" s="217"/>
      <c r="R100" s="51">
        <v>1</v>
      </c>
      <c r="S100" s="117"/>
      <c r="T100" s="51">
        <v>1</v>
      </c>
      <c r="U100" s="117"/>
      <c r="V100" s="51">
        <v>1</v>
      </c>
      <c r="W100" s="117"/>
      <c r="X100" s="58"/>
      <c r="Y100" s="40"/>
    </row>
    <row r="101" spans="1:25" s="3" customFormat="1" ht="52.5" customHeight="1" x14ac:dyDescent="0.25">
      <c r="A101" s="72"/>
      <c r="B101" s="72"/>
      <c r="C101" s="127" t="s">
        <v>176</v>
      </c>
      <c r="D101" s="139" t="s">
        <v>992</v>
      </c>
      <c r="E101" s="137" t="s">
        <v>993</v>
      </c>
      <c r="F101" s="133" t="s">
        <v>795</v>
      </c>
      <c r="G101" s="135" t="s">
        <v>800</v>
      </c>
      <c r="H101" s="169" t="s">
        <v>1036</v>
      </c>
      <c r="I101" s="135" t="s">
        <v>995</v>
      </c>
      <c r="J101" s="119"/>
      <c r="K101" s="61">
        <v>1</v>
      </c>
      <c r="L101" s="191">
        <f t="shared" si="7"/>
        <v>1</v>
      </c>
      <c r="M101" s="215"/>
      <c r="N101" s="216">
        <v>7</v>
      </c>
      <c r="O101" s="217">
        <v>1</v>
      </c>
      <c r="P101" s="216">
        <v>1</v>
      </c>
      <c r="Q101" s="217"/>
      <c r="R101" s="51">
        <v>1</v>
      </c>
      <c r="S101" s="117"/>
      <c r="T101" s="51">
        <v>1</v>
      </c>
      <c r="U101" s="117"/>
      <c r="V101" s="51">
        <v>1</v>
      </c>
      <c r="W101" s="117"/>
      <c r="X101" s="58"/>
      <c r="Y101" s="40"/>
    </row>
    <row r="102" spans="1:25" s="3" customFormat="1" ht="52.5" customHeight="1" x14ac:dyDescent="0.25">
      <c r="A102" s="72"/>
      <c r="B102" s="72" t="s">
        <v>675</v>
      </c>
      <c r="C102" s="127" t="s">
        <v>176</v>
      </c>
      <c r="D102" s="139" t="s">
        <v>991</v>
      </c>
      <c r="E102" s="137" t="s">
        <v>994</v>
      </c>
      <c r="F102" s="120" t="s">
        <v>795</v>
      </c>
      <c r="G102" s="119" t="s">
        <v>800</v>
      </c>
      <c r="H102" s="73" t="s">
        <v>1036</v>
      </c>
      <c r="I102" s="119" t="s">
        <v>862</v>
      </c>
      <c r="J102" s="119"/>
      <c r="K102" s="61">
        <v>1</v>
      </c>
      <c r="L102" s="191">
        <f t="shared" si="7"/>
        <v>1</v>
      </c>
      <c r="M102" s="215"/>
      <c r="N102" s="216">
        <v>7</v>
      </c>
      <c r="O102" s="217">
        <v>1</v>
      </c>
      <c r="P102" s="216">
        <v>1</v>
      </c>
      <c r="Q102" s="217"/>
      <c r="R102" s="51">
        <v>1</v>
      </c>
      <c r="S102" s="104"/>
      <c r="T102" s="51">
        <v>1</v>
      </c>
      <c r="U102" s="104"/>
      <c r="V102" s="51">
        <v>1</v>
      </c>
      <c r="W102" s="104"/>
      <c r="X102" s="58"/>
      <c r="Y102" s="40"/>
    </row>
    <row r="103" spans="1:25" s="3" customFormat="1" ht="18" customHeight="1" x14ac:dyDescent="0.25">
      <c r="A103" s="128"/>
      <c r="B103" s="128"/>
      <c r="C103" s="128" t="s">
        <v>176</v>
      </c>
      <c r="D103" s="128" t="s">
        <v>786</v>
      </c>
      <c r="E103" s="128" t="s">
        <v>790</v>
      </c>
      <c r="F103" s="128" t="s">
        <v>799</v>
      </c>
      <c r="G103" s="128"/>
      <c r="H103" s="128" t="s">
        <v>808</v>
      </c>
      <c r="I103" s="128"/>
      <c r="J103" s="128"/>
      <c r="K103" s="61">
        <v>1</v>
      </c>
      <c r="L103" s="191" t="str">
        <f t="shared" si="7"/>
        <v/>
      </c>
      <c r="M103" s="215"/>
      <c r="N103" s="216">
        <v>7</v>
      </c>
      <c r="O103" s="217"/>
      <c r="P103" s="216">
        <v>1</v>
      </c>
      <c r="Q103" s="217"/>
      <c r="R103" s="51">
        <v>1</v>
      </c>
      <c r="S103" s="104"/>
      <c r="T103" s="51">
        <v>1</v>
      </c>
      <c r="U103" s="104"/>
      <c r="V103" s="51">
        <v>1</v>
      </c>
      <c r="W103" s="104"/>
      <c r="X103" s="58"/>
      <c r="Y103" s="40"/>
    </row>
    <row r="104" spans="1:25" s="3" customFormat="1" ht="52.5" customHeight="1" x14ac:dyDescent="0.25">
      <c r="A104" s="72"/>
      <c r="B104" s="72" t="s">
        <v>675</v>
      </c>
      <c r="C104" s="127" t="s">
        <v>176</v>
      </c>
      <c r="D104" s="139" t="s">
        <v>787</v>
      </c>
      <c r="E104" s="127" t="s">
        <v>791</v>
      </c>
      <c r="F104" s="120" t="s">
        <v>796</v>
      </c>
      <c r="G104" s="119" t="s">
        <v>800</v>
      </c>
      <c r="H104" s="73" t="s">
        <v>1036</v>
      </c>
      <c r="I104" s="119" t="s">
        <v>1011</v>
      </c>
      <c r="J104" s="119"/>
      <c r="K104" s="61">
        <v>1</v>
      </c>
      <c r="L104" s="191">
        <f t="shared" si="7"/>
        <v>1</v>
      </c>
      <c r="M104" s="215"/>
      <c r="N104" s="216">
        <v>7</v>
      </c>
      <c r="O104" s="217">
        <v>1</v>
      </c>
      <c r="P104" s="216">
        <v>1</v>
      </c>
      <c r="Q104" s="217"/>
      <c r="R104" s="51">
        <v>1</v>
      </c>
      <c r="S104" s="104"/>
      <c r="T104" s="51">
        <v>1</v>
      </c>
      <c r="U104" s="104"/>
      <c r="V104" s="51">
        <v>1</v>
      </c>
      <c r="W104" s="104"/>
      <c r="X104" s="58"/>
      <c r="Y104" s="40"/>
    </row>
    <row r="105" spans="1:25" s="3" customFormat="1" ht="52.5" customHeight="1" x14ac:dyDescent="0.25">
      <c r="A105" s="72"/>
      <c r="B105" s="72" t="s">
        <v>675</v>
      </c>
      <c r="C105" s="127" t="s">
        <v>176</v>
      </c>
      <c r="D105" s="139" t="s">
        <v>788</v>
      </c>
      <c r="E105" s="127" t="s">
        <v>846</v>
      </c>
      <c r="F105" s="120" t="s">
        <v>797</v>
      </c>
      <c r="G105" s="119" t="s">
        <v>800</v>
      </c>
      <c r="H105" s="73" t="s">
        <v>1036</v>
      </c>
      <c r="I105" s="119" t="s">
        <v>863</v>
      </c>
      <c r="J105" s="119"/>
      <c r="K105" s="61">
        <v>1</v>
      </c>
      <c r="L105" s="191">
        <f t="shared" si="7"/>
        <v>1</v>
      </c>
      <c r="M105" s="215"/>
      <c r="N105" s="216">
        <v>7</v>
      </c>
      <c r="O105" s="217">
        <v>1</v>
      </c>
      <c r="P105" s="216">
        <v>1</v>
      </c>
      <c r="Q105" s="217"/>
      <c r="R105" s="51">
        <v>1</v>
      </c>
      <c r="S105" s="104"/>
      <c r="T105" s="51">
        <v>1</v>
      </c>
      <c r="U105" s="104"/>
      <c r="V105" s="51">
        <v>1</v>
      </c>
      <c r="W105" s="104"/>
      <c r="X105" s="58"/>
      <c r="Y105" s="40"/>
    </row>
    <row r="106" spans="1:25" s="3" customFormat="1" ht="52.5" customHeight="1" x14ac:dyDescent="0.25">
      <c r="A106" s="72"/>
      <c r="B106" s="72" t="s">
        <v>675</v>
      </c>
      <c r="C106" s="127" t="s">
        <v>176</v>
      </c>
      <c r="D106" s="139" t="s">
        <v>789</v>
      </c>
      <c r="E106" s="127" t="s">
        <v>792</v>
      </c>
      <c r="F106" s="120" t="s">
        <v>798</v>
      </c>
      <c r="G106" s="119" t="s">
        <v>800</v>
      </c>
      <c r="H106" s="73" t="s">
        <v>1036</v>
      </c>
      <c r="I106" s="119" t="s">
        <v>864</v>
      </c>
      <c r="J106" s="119"/>
      <c r="K106" s="61">
        <v>1</v>
      </c>
      <c r="L106" s="191">
        <f t="shared" si="6"/>
        <v>1</v>
      </c>
      <c r="M106" s="215"/>
      <c r="N106" s="216">
        <v>7</v>
      </c>
      <c r="O106" s="217">
        <v>1</v>
      </c>
      <c r="P106" s="216">
        <v>1</v>
      </c>
      <c r="Q106" s="217"/>
      <c r="R106" s="51">
        <v>1</v>
      </c>
      <c r="S106" s="104"/>
      <c r="T106" s="51">
        <v>1</v>
      </c>
      <c r="U106" s="104"/>
      <c r="V106" s="51">
        <v>1</v>
      </c>
      <c r="W106" s="104"/>
      <c r="X106" s="58"/>
      <c r="Y106" s="40"/>
    </row>
    <row r="107" spans="1:25" s="2" customFormat="1" ht="21" customHeight="1" x14ac:dyDescent="0.25">
      <c r="A107" s="20"/>
      <c r="B107" s="20"/>
      <c r="C107" s="20" t="s">
        <v>721</v>
      </c>
      <c r="D107" s="115"/>
      <c r="E107" s="54"/>
      <c r="F107" s="54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21"/>
      <c r="S107" s="21"/>
      <c r="T107" s="21"/>
      <c r="U107" s="21"/>
      <c r="V107" s="21"/>
      <c r="W107" s="21"/>
      <c r="X107" s="38"/>
      <c r="Y107" s="53"/>
    </row>
    <row r="108" spans="1:25" s="3" customFormat="1" ht="52.5" customHeight="1" x14ac:dyDescent="0.25">
      <c r="A108" s="116">
        <v>133</v>
      </c>
      <c r="B108" s="116" t="s">
        <v>676</v>
      </c>
      <c r="C108" s="121" t="s">
        <v>222</v>
      </c>
      <c r="D108" s="145" t="s">
        <v>230</v>
      </c>
      <c r="E108" s="127" t="s">
        <v>722</v>
      </c>
      <c r="F108" s="119" t="s">
        <v>501</v>
      </c>
      <c r="G108" s="119" t="s">
        <v>353</v>
      </c>
      <c r="H108" s="73" t="s">
        <v>1034</v>
      </c>
      <c r="I108" s="119" t="s">
        <v>899</v>
      </c>
      <c r="J108" s="119"/>
      <c r="K108" s="61">
        <v>1</v>
      </c>
      <c r="L108" s="191">
        <f t="shared" ref="L108:L114" si="8">IF(COUNT(O108,Q108,S108,U108,W108)&gt;0,SUM(O108,Q108,S108,U108,W108)/COUNT(O108,Q108,S108,U108,W108),"")</f>
        <v>1</v>
      </c>
      <c r="M108" s="215"/>
      <c r="N108" s="216">
        <v>4</v>
      </c>
      <c r="O108" s="217">
        <v>1</v>
      </c>
      <c r="P108" s="216">
        <v>1</v>
      </c>
      <c r="Q108" s="217"/>
      <c r="R108" s="51">
        <v>1</v>
      </c>
      <c r="S108" s="60"/>
      <c r="T108" s="51">
        <v>1</v>
      </c>
      <c r="U108" s="60"/>
      <c r="V108" s="51">
        <v>1</v>
      </c>
      <c r="W108" s="60"/>
      <c r="X108" s="58"/>
      <c r="Y108" s="40"/>
    </row>
    <row r="109" spans="1:25" s="3" customFormat="1" ht="67.8" x14ac:dyDescent="0.25">
      <c r="A109" s="116">
        <v>134</v>
      </c>
      <c r="B109" s="116"/>
      <c r="C109" s="121" t="s">
        <v>222</v>
      </c>
      <c r="D109" s="145" t="s">
        <v>231</v>
      </c>
      <c r="E109" s="121" t="s">
        <v>723</v>
      </c>
      <c r="F109" s="119" t="s">
        <v>502</v>
      </c>
      <c r="G109" s="119" t="s">
        <v>353</v>
      </c>
      <c r="H109" s="73" t="s">
        <v>1030</v>
      </c>
      <c r="I109" s="119" t="s">
        <v>900</v>
      </c>
      <c r="J109" s="119"/>
      <c r="K109" s="61">
        <v>1</v>
      </c>
      <c r="L109" s="191">
        <f t="shared" si="8"/>
        <v>1</v>
      </c>
      <c r="M109" s="215"/>
      <c r="N109" s="216">
        <v>3</v>
      </c>
      <c r="O109" s="217">
        <v>1</v>
      </c>
      <c r="P109" s="216">
        <v>1</v>
      </c>
      <c r="Q109" s="217"/>
      <c r="R109" s="51">
        <v>1</v>
      </c>
      <c r="S109" s="60"/>
      <c r="T109" s="51">
        <v>1</v>
      </c>
      <c r="U109" s="60"/>
      <c r="V109" s="51">
        <v>1</v>
      </c>
      <c r="W109" s="60"/>
      <c r="X109" s="58"/>
      <c r="Y109" s="40"/>
    </row>
    <row r="110" spans="1:25" s="3" customFormat="1" ht="136.80000000000001" x14ac:dyDescent="0.25">
      <c r="A110" s="116">
        <v>135</v>
      </c>
      <c r="B110" s="116" t="s">
        <v>675</v>
      </c>
      <c r="C110" s="121" t="s">
        <v>222</v>
      </c>
      <c r="D110" s="145" t="s">
        <v>232</v>
      </c>
      <c r="E110" s="121" t="s">
        <v>724</v>
      </c>
      <c r="F110" s="119" t="s">
        <v>503</v>
      </c>
      <c r="G110" s="119" t="s">
        <v>353</v>
      </c>
      <c r="H110" s="73" t="s">
        <v>1030</v>
      </c>
      <c r="I110" s="119" t="s">
        <v>1012</v>
      </c>
      <c r="J110" s="119"/>
      <c r="K110" s="61">
        <v>1</v>
      </c>
      <c r="L110" s="191">
        <f t="shared" si="8"/>
        <v>1</v>
      </c>
      <c r="M110" s="215"/>
      <c r="N110" s="216">
        <v>3</v>
      </c>
      <c r="O110" s="217">
        <v>1</v>
      </c>
      <c r="P110" s="216">
        <v>1</v>
      </c>
      <c r="Q110" s="217"/>
      <c r="R110" s="51">
        <v>1</v>
      </c>
      <c r="S110" s="60"/>
      <c r="T110" s="51">
        <v>1</v>
      </c>
      <c r="U110" s="60"/>
      <c r="V110" s="51">
        <v>1</v>
      </c>
      <c r="W110" s="60"/>
      <c r="X110" s="58"/>
      <c r="Y110" s="40"/>
    </row>
    <row r="111" spans="1:25" s="3" customFormat="1" ht="18" customHeight="1" x14ac:dyDescent="0.25">
      <c r="A111" s="20"/>
      <c r="B111" s="20"/>
      <c r="C111" s="20"/>
      <c r="D111" s="20" t="s">
        <v>668</v>
      </c>
      <c r="E111" s="20" t="s">
        <v>725</v>
      </c>
      <c r="F111" s="20"/>
      <c r="G111" s="20"/>
      <c r="H111" s="20" t="s">
        <v>808</v>
      </c>
      <c r="I111" s="20"/>
      <c r="J111" s="20"/>
      <c r="K111" s="61">
        <v>0</v>
      </c>
      <c r="L111" s="191" t="str">
        <f t="shared" si="8"/>
        <v/>
      </c>
      <c r="M111" s="215"/>
      <c r="N111" s="216">
        <v>3</v>
      </c>
      <c r="O111" s="217"/>
      <c r="P111" s="216">
        <v>1</v>
      </c>
      <c r="Q111" s="217"/>
      <c r="R111" s="51">
        <v>1</v>
      </c>
      <c r="S111" s="60"/>
      <c r="T111" s="51">
        <v>1</v>
      </c>
      <c r="U111" s="60"/>
      <c r="V111" s="51">
        <v>1</v>
      </c>
      <c r="W111" s="60"/>
      <c r="X111" s="58"/>
      <c r="Y111" s="40"/>
    </row>
    <row r="112" spans="1:25" s="3" customFormat="1" ht="52.5" customHeight="1" x14ac:dyDescent="0.25">
      <c r="A112" s="200">
        <v>233</v>
      </c>
      <c r="B112" s="116" t="s">
        <v>675</v>
      </c>
      <c r="C112" s="121" t="s">
        <v>176</v>
      </c>
      <c r="D112" s="145" t="s">
        <v>400</v>
      </c>
      <c r="E112" s="140" t="s">
        <v>901</v>
      </c>
      <c r="F112" s="119" t="s">
        <v>504</v>
      </c>
      <c r="G112" s="119" t="s">
        <v>353</v>
      </c>
      <c r="H112" s="73" t="s">
        <v>1034</v>
      </c>
      <c r="I112" s="121" t="s">
        <v>902</v>
      </c>
      <c r="J112" s="121"/>
      <c r="K112" s="61">
        <v>1</v>
      </c>
      <c r="L112" s="191">
        <f t="shared" si="8"/>
        <v>1</v>
      </c>
      <c r="M112" s="215"/>
      <c r="N112" s="216">
        <v>4</v>
      </c>
      <c r="O112" s="217">
        <v>1</v>
      </c>
      <c r="P112" s="216">
        <v>1</v>
      </c>
      <c r="Q112" s="217"/>
      <c r="R112" s="51">
        <v>1</v>
      </c>
      <c r="S112" s="60"/>
      <c r="T112" s="51">
        <v>1</v>
      </c>
      <c r="U112" s="60"/>
      <c r="V112" s="51">
        <v>1</v>
      </c>
      <c r="W112" s="60"/>
      <c r="X112" s="58"/>
      <c r="Y112" s="40"/>
    </row>
    <row r="113" spans="1:25" s="3" customFormat="1" ht="52.5" customHeight="1" x14ac:dyDescent="0.25">
      <c r="A113" s="200">
        <v>234</v>
      </c>
      <c r="B113" s="116" t="s">
        <v>675</v>
      </c>
      <c r="C113" s="121" t="s">
        <v>176</v>
      </c>
      <c r="D113" s="145" t="s">
        <v>401</v>
      </c>
      <c r="E113" s="140" t="s">
        <v>903</v>
      </c>
      <c r="F113" s="119" t="s">
        <v>504</v>
      </c>
      <c r="G113" s="119" t="s">
        <v>353</v>
      </c>
      <c r="H113" s="73" t="s">
        <v>1034</v>
      </c>
      <c r="I113" s="136" t="s">
        <v>1074</v>
      </c>
      <c r="J113" s="121"/>
      <c r="K113" s="61">
        <v>1</v>
      </c>
      <c r="L113" s="191">
        <f t="shared" si="8"/>
        <v>1</v>
      </c>
      <c r="M113" s="215"/>
      <c r="N113" s="216">
        <v>4</v>
      </c>
      <c r="O113" s="217">
        <v>1</v>
      </c>
      <c r="P113" s="216">
        <v>1</v>
      </c>
      <c r="Q113" s="217"/>
      <c r="R113" s="51">
        <v>1</v>
      </c>
      <c r="S113" s="60"/>
      <c r="T113" s="51">
        <v>1</v>
      </c>
      <c r="U113" s="60"/>
      <c r="V113" s="51">
        <v>1</v>
      </c>
      <c r="W113" s="60"/>
      <c r="X113" s="58"/>
      <c r="Y113" s="40"/>
    </row>
    <row r="114" spans="1:25" s="3" customFormat="1" ht="52.5" customHeight="1" x14ac:dyDescent="0.25">
      <c r="A114" s="200">
        <v>235</v>
      </c>
      <c r="B114" s="116" t="s">
        <v>675</v>
      </c>
      <c r="C114" s="121" t="s">
        <v>176</v>
      </c>
      <c r="D114" s="145" t="s">
        <v>402</v>
      </c>
      <c r="E114" s="140" t="s">
        <v>904</v>
      </c>
      <c r="F114" s="119" t="s">
        <v>504</v>
      </c>
      <c r="G114" s="119" t="s">
        <v>353</v>
      </c>
      <c r="H114" s="73" t="s">
        <v>1034</v>
      </c>
      <c r="I114" s="137" t="s">
        <v>1073</v>
      </c>
      <c r="J114" s="121"/>
      <c r="K114" s="61">
        <v>1</v>
      </c>
      <c r="L114" s="191">
        <f t="shared" si="8"/>
        <v>1</v>
      </c>
      <c r="M114" s="215"/>
      <c r="N114" s="216">
        <v>4</v>
      </c>
      <c r="O114" s="217">
        <v>1</v>
      </c>
      <c r="P114" s="216">
        <v>1</v>
      </c>
      <c r="Q114" s="217"/>
      <c r="R114" s="51">
        <v>1</v>
      </c>
      <c r="S114" s="60"/>
      <c r="T114" s="51">
        <v>1</v>
      </c>
      <c r="U114" s="60"/>
      <c r="V114" s="51">
        <v>1</v>
      </c>
      <c r="W114" s="60"/>
      <c r="X114" s="58"/>
      <c r="Y114" s="40"/>
    </row>
    <row r="115" spans="1:25" s="2" customFormat="1" ht="21" customHeight="1" x14ac:dyDescent="0.25">
      <c r="A115" s="20"/>
      <c r="B115" s="20"/>
      <c r="C115" s="20" t="s">
        <v>79</v>
      </c>
      <c r="D115" s="115"/>
      <c r="E115" s="54"/>
      <c r="F115" s="54"/>
      <c r="G115" s="115"/>
      <c r="H115" s="115"/>
      <c r="I115" s="115"/>
      <c r="J115" s="115" t="s">
        <v>229</v>
      </c>
      <c r="K115" s="115"/>
      <c r="L115" s="115"/>
      <c r="M115" s="115"/>
      <c r="N115" s="115"/>
      <c r="O115" s="115"/>
      <c r="P115" s="115"/>
      <c r="Q115" s="115"/>
      <c r="R115" s="18"/>
      <c r="S115" s="18"/>
      <c r="T115" s="18"/>
      <c r="U115" s="18"/>
      <c r="V115" s="18"/>
      <c r="W115" s="18"/>
      <c r="X115" s="38"/>
      <c r="Y115" s="35"/>
    </row>
    <row r="116" spans="1:25" s="3" customFormat="1" ht="106.5" customHeight="1" x14ac:dyDescent="0.25">
      <c r="A116" s="116">
        <v>27</v>
      </c>
      <c r="B116" s="116" t="s">
        <v>675</v>
      </c>
      <c r="C116" s="121" t="s">
        <v>35</v>
      </c>
      <c r="D116" s="145" t="s">
        <v>80</v>
      </c>
      <c r="E116" s="127" t="s">
        <v>905</v>
      </c>
      <c r="F116" s="119" t="s">
        <v>505</v>
      </c>
      <c r="G116" s="119" t="s">
        <v>81</v>
      </c>
      <c r="H116" s="73" t="s">
        <v>1033</v>
      </c>
      <c r="I116" s="101" t="s">
        <v>906</v>
      </c>
      <c r="J116" s="119"/>
      <c r="K116" s="61">
        <v>1</v>
      </c>
      <c r="L116" s="191">
        <f>IF(COUNT(O116,Q116,S116,U116,W116)&gt;0,SUM(O116,Q116,S116,U116,W116)/COUNT(O116,Q116,S116,U116,W116),"")</f>
        <v>1</v>
      </c>
      <c r="M116" s="215"/>
      <c r="N116" s="216">
        <v>2</v>
      </c>
      <c r="O116" s="217">
        <v>1</v>
      </c>
      <c r="P116" s="216">
        <v>1</v>
      </c>
      <c r="Q116" s="217"/>
      <c r="R116" s="51">
        <v>1</v>
      </c>
      <c r="S116" s="60"/>
      <c r="T116" s="51">
        <v>1</v>
      </c>
      <c r="U116" s="60"/>
      <c r="V116" s="51">
        <v>1</v>
      </c>
      <c r="W116" s="60"/>
      <c r="X116" s="58"/>
      <c r="Y116" s="40"/>
    </row>
    <row r="117" spans="1:25" s="2" customFormat="1" ht="21" customHeight="1" x14ac:dyDescent="0.25">
      <c r="A117" s="20"/>
      <c r="B117" s="20"/>
      <c r="C117" s="20" t="s">
        <v>82</v>
      </c>
      <c r="D117" s="115"/>
      <c r="E117" s="54"/>
      <c r="F117" s="54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8"/>
      <c r="S117" s="18"/>
      <c r="T117" s="18"/>
      <c r="U117" s="18"/>
      <c r="V117" s="18"/>
      <c r="W117" s="18"/>
      <c r="X117" s="38"/>
      <c r="Y117" s="35"/>
    </row>
    <row r="118" spans="1:25" s="3" customFormat="1" ht="101.1" customHeight="1" x14ac:dyDescent="0.25">
      <c r="A118" s="116">
        <v>28</v>
      </c>
      <c r="B118" s="116" t="s">
        <v>675</v>
      </c>
      <c r="C118" s="121" t="s">
        <v>35</v>
      </c>
      <c r="D118" s="145" t="s">
        <v>83</v>
      </c>
      <c r="E118" s="122" t="s">
        <v>84</v>
      </c>
      <c r="F118" s="119" t="s">
        <v>506</v>
      </c>
      <c r="G118" s="119" t="s">
        <v>81</v>
      </c>
      <c r="H118" s="73" t="s">
        <v>1030</v>
      </c>
      <c r="I118" s="120" t="s">
        <v>907</v>
      </c>
      <c r="J118" s="119" t="s">
        <v>770</v>
      </c>
      <c r="K118" s="61">
        <v>1</v>
      </c>
      <c r="L118" s="191">
        <f>IF(COUNT(O118,Q118,S118,U118,W118)&gt;0,SUM(O118,Q118,S118,U118,W118)/COUNT(O118,Q118,S118,U118,W118),"")</f>
        <v>1</v>
      </c>
      <c r="M118" s="215"/>
      <c r="N118" s="216">
        <v>3</v>
      </c>
      <c r="O118" s="217">
        <v>1</v>
      </c>
      <c r="P118" s="216">
        <v>1</v>
      </c>
      <c r="Q118" s="217"/>
      <c r="R118" s="51">
        <v>1</v>
      </c>
      <c r="S118" s="60"/>
      <c r="T118" s="51">
        <v>1</v>
      </c>
      <c r="U118" s="60"/>
      <c r="V118" s="51">
        <v>1</v>
      </c>
      <c r="W118" s="60"/>
      <c r="X118" s="58"/>
      <c r="Y118" s="40"/>
    </row>
    <row r="119" spans="1:25" s="3" customFormat="1" ht="78" customHeight="1" x14ac:dyDescent="0.25">
      <c r="A119" s="116">
        <v>29</v>
      </c>
      <c r="B119" s="116" t="s">
        <v>675</v>
      </c>
      <c r="C119" s="121" t="s">
        <v>35</v>
      </c>
      <c r="D119" s="145" t="s">
        <v>85</v>
      </c>
      <c r="E119" s="122" t="s">
        <v>86</v>
      </c>
      <c r="F119" s="119" t="s">
        <v>507</v>
      </c>
      <c r="G119" s="119" t="s">
        <v>81</v>
      </c>
      <c r="H119" s="73" t="s">
        <v>1033</v>
      </c>
      <c r="I119" s="120" t="s">
        <v>858</v>
      </c>
      <c r="J119" s="119"/>
      <c r="K119" s="61">
        <v>1</v>
      </c>
      <c r="L119" s="191">
        <f>IF(COUNT(O119,Q119,S119,U119,W119)&gt;0,SUM(O119,Q119,S119,U119,W119)/COUNT(O119,Q119,S119,U119,W119),"")</f>
        <v>1</v>
      </c>
      <c r="M119" s="215"/>
      <c r="N119" s="216">
        <v>2</v>
      </c>
      <c r="O119" s="217">
        <v>1</v>
      </c>
      <c r="P119" s="216">
        <v>1</v>
      </c>
      <c r="Q119" s="217"/>
      <c r="R119" s="51">
        <v>1</v>
      </c>
      <c r="S119" s="60"/>
      <c r="T119" s="51">
        <v>1</v>
      </c>
      <c r="U119" s="60"/>
      <c r="V119" s="51">
        <v>1</v>
      </c>
      <c r="W119" s="60"/>
      <c r="X119" s="58"/>
      <c r="Y119" s="40"/>
    </row>
    <row r="120" spans="1:25" s="3" customFormat="1" ht="76.5" customHeight="1" x14ac:dyDescent="0.25">
      <c r="A120" s="116">
        <v>30</v>
      </c>
      <c r="B120" s="116" t="s">
        <v>675</v>
      </c>
      <c r="C120" s="121" t="s">
        <v>35</v>
      </c>
      <c r="D120" s="145" t="s">
        <v>87</v>
      </c>
      <c r="E120" s="122" t="s">
        <v>88</v>
      </c>
      <c r="F120" s="119" t="s">
        <v>508</v>
      </c>
      <c r="G120" s="119" t="s">
        <v>81</v>
      </c>
      <c r="H120" s="73" t="s">
        <v>1033</v>
      </c>
      <c r="I120" s="120" t="s">
        <v>908</v>
      </c>
      <c r="J120" s="119"/>
      <c r="K120" s="61">
        <v>1</v>
      </c>
      <c r="L120" s="191">
        <f>IF(COUNT(O120,Q120,S120,U120,W120)&gt;0,SUM(O120,Q120,S120,U120,W120)/COUNT(O120,Q120,S120,U120,W120),"")</f>
        <v>1</v>
      </c>
      <c r="M120" s="215"/>
      <c r="N120" s="216">
        <v>2</v>
      </c>
      <c r="O120" s="217">
        <v>1</v>
      </c>
      <c r="P120" s="216">
        <v>1</v>
      </c>
      <c r="Q120" s="217"/>
      <c r="R120" s="51">
        <v>1</v>
      </c>
      <c r="S120" s="60"/>
      <c r="T120" s="51">
        <v>1</v>
      </c>
      <c r="U120" s="60"/>
      <c r="V120" s="51">
        <v>1</v>
      </c>
      <c r="W120" s="60"/>
      <c r="X120" s="58"/>
      <c r="Y120" s="40"/>
    </row>
    <row r="121" spans="1:25" s="3" customFormat="1" ht="133.19999999999999" x14ac:dyDescent="0.25">
      <c r="A121" s="116">
        <v>31</v>
      </c>
      <c r="B121" s="116" t="s">
        <v>675</v>
      </c>
      <c r="C121" s="121" t="s">
        <v>35</v>
      </c>
      <c r="D121" s="145" t="s">
        <v>89</v>
      </c>
      <c r="E121" s="121" t="s">
        <v>90</v>
      </c>
      <c r="F121" s="119" t="s">
        <v>509</v>
      </c>
      <c r="G121" s="119" t="s">
        <v>81</v>
      </c>
      <c r="H121" s="73" t="s">
        <v>1033</v>
      </c>
      <c r="I121" s="119" t="s">
        <v>1013</v>
      </c>
      <c r="J121" s="119"/>
      <c r="K121" s="61">
        <v>1</v>
      </c>
      <c r="L121" s="191">
        <f>IF(COUNT(O121,Q121,S121,U121,W121)&gt;0,SUM(O121,Q121,S121,U121,W121)/COUNT(O121,Q121,S121,U121,W121),"")</f>
        <v>1</v>
      </c>
      <c r="M121" s="215"/>
      <c r="N121" s="216">
        <v>2</v>
      </c>
      <c r="O121" s="217">
        <v>1</v>
      </c>
      <c r="P121" s="216">
        <v>1</v>
      </c>
      <c r="Q121" s="217"/>
      <c r="R121" s="51">
        <v>1</v>
      </c>
      <c r="S121" s="60"/>
      <c r="T121" s="51">
        <v>1</v>
      </c>
      <c r="U121" s="60"/>
      <c r="V121" s="51">
        <v>1</v>
      </c>
      <c r="W121" s="60"/>
      <c r="X121" s="58"/>
      <c r="Y121" s="40"/>
    </row>
    <row r="122" spans="1:25" s="3" customFormat="1" ht="94.8" x14ac:dyDescent="0.25">
      <c r="A122" s="116">
        <v>237</v>
      </c>
      <c r="B122" s="116" t="s">
        <v>675</v>
      </c>
      <c r="C122" s="121" t="s">
        <v>35</v>
      </c>
      <c r="D122" s="145" t="s">
        <v>871</v>
      </c>
      <c r="E122" s="121" t="s">
        <v>427</v>
      </c>
      <c r="F122" s="121" t="s">
        <v>428</v>
      </c>
      <c r="G122" s="119" t="s">
        <v>81</v>
      </c>
      <c r="H122" s="73" t="s">
        <v>1030</v>
      </c>
      <c r="I122" s="121" t="s">
        <v>909</v>
      </c>
      <c r="J122" s="119"/>
      <c r="K122" s="61">
        <v>1</v>
      </c>
      <c r="L122" s="191">
        <f>IF(COUNT(O122,Q122,S122,U122,W122)&gt;0,SUM(O122,Q122,S122,U122,W122)/COUNT(O122,Q122,S122,U122,W122),"")</f>
        <v>1</v>
      </c>
      <c r="M122" s="215"/>
      <c r="N122" s="216">
        <v>3</v>
      </c>
      <c r="O122" s="217">
        <v>1</v>
      </c>
      <c r="P122" s="216">
        <v>1</v>
      </c>
      <c r="Q122" s="217"/>
      <c r="R122" s="51">
        <v>1</v>
      </c>
      <c r="S122" s="60"/>
      <c r="T122" s="51">
        <v>1</v>
      </c>
      <c r="U122" s="60"/>
      <c r="V122" s="51">
        <v>1</v>
      </c>
      <c r="W122" s="60"/>
      <c r="X122" s="58"/>
      <c r="Y122" s="40"/>
    </row>
    <row r="123" spans="1:25" s="2" customFormat="1" ht="21" customHeight="1" x14ac:dyDescent="0.25">
      <c r="A123" s="20"/>
      <c r="B123" s="20"/>
      <c r="C123" s="20" t="s">
        <v>233</v>
      </c>
      <c r="D123" s="115"/>
      <c r="E123" s="54"/>
      <c r="F123" s="54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21"/>
      <c r="S123" s="21"/>
      <c r="T123" s="21"/>
      <c r="U123" s="21"/>
      <c r="V123" s="21"/>
      <c r="W123" s="21"/>
      <c r="X123" s="38"/>
      <c r="Y123" s="53"/>
    </row>
    <row r="124" spans="1:25" s="3" customFormat="1" ht="24.9" customHeight="1" x14ac:dyDescent="0.25">
      <c r="A124" s="195">
        <v>137</v>
      </c>
      <c r="B124" s="195"/>
      <c r="C124" s="128" t="s">
        <v>222</v>
      </c>
      <c r="D124" s="152" t="s">
        <v>234</v>
      </c>
      <c r="E124" s="128" t="s">
        <v>235</v>
      </c>
      <c r="F124" s="128"/>
      <c r="G124" s="128" t="s">
        <v>413</v>
      </c>
      <c r="H124" s="75" t="s">
        <v>808</v>
      </c>
      <c r="I124" s="210" t="s">
        <v>432</v>
      </c>
      <c r="J124" s="128"/>
      <c r="K124" s="61">
        <v>0</v>
      </c>
      <c r="L124" s="191" t="str">
        <f t="shared" ref="L124:L134" si="9">IF(COUNT(O124,Q124,S124,U124,W124)&gt;0,SUM(O124,Q124,S124,U124,W124)/COUNT(O124,Q124,S124,U124,W124),"")</f>
        <v/>
      </c>
      <c r="M124" s="215"/>
      <c r="N124" s="216">
        <v>3</v>
      </c>
      <c r="O124" s="217"/>
      <c r="P124" s="216">
        <v>1</v>
      </c>
      <c r="Q124" s="217"/>
      <c r="R124" s="51">
        <v>1</v>
      </c>
      <c r="S124" s="60"/>
      <c r="T124" s="51">
        <v>1</v>
      </c>
      <c r="U124" s="60"/>
      <c r="V124" s="51">
        <v>1</v>
      </c>
      <c r="W124" s="60"/>
      <c r="X124" s="58"/>
      <c r="Y124" s="40"/>
    </row>
    <row r="125" spans="1:25" s="3" customFormat="1" ht="52.5" customHeight="1" x14ac:dyDescent="0.25">
      <c r="A125" s="116"/>
      <c r="B125" s="116"/>
      <c r="C125" s="121" t="s">
        <v>176</v>
      </c>
      <c r="D125" s="153" t="s">
        <v>444</v>
      </c>
      <c r="E125" s="122" t="s">
        <v>179</v>
      </c>
      <c r="F125" s="122"/>
      <c r="G125" s="122" t="s">
        <v>413</v>
      </c>
      <c r="H125" s="73" t="s">
        <v>867</v>
      </c>
      <c r="I125" s="143" t="s">
        <v>432</v>
      </c>
      <c r="J125" s="122"/>
      <c r="K125" s="61">
        <v>0.1</v>
      </c>
      <c r="L125" s="191">
        <f>IF(COUNT(O125,Q125,S125,U125,W125)&gt;0,SUM(O125,Q125,S125,U125,W125)/COUNT(O125,Q125,S125,U125,W125),"")</f>
        <v>1</v>
      </c>
      <c r="M125" s="215"/>
      <c r="N125" s="216">
        <v>8</v>
      </c>
      <c r="O125" s="217">
        <v>1</v>
      </c>
      <c r="P125" s="216">
        <v>1</v>
      </c>
      <c r="Q125" s="217"/>
      <c r="R125" s="51">
        <v>1</v>
      </c>
      <c r="S125" s="60"/>
      <c r="T125" s="51">
        <v>1</v>
      </c>
      <c r="U125" s="60"/>
      <c r="V125" s="51">
        <v>1</v>
      </c>
      <c r="W125" s="60"/>
      <c r="X125" s="58"/>
      <c r="Y125" s="40"/>
    </row>
    <row r="126" spans="1:25" s="3" customFormat="1" ht="52.5" customHeight="1" x14ac:dyDescent="0.25">
      <c r="A126" s="116">
        <v>138</v>
      </c>
      <c r="B126" s="116" t="s">
        <v>675</v>
      </c>
      <c r="C126" s="127" t="s">
        <v>222</v>
      </c>
      <c r="D126" s="139" t="s">
        <v>236</v>
      </c>
      <c r="E126" s="127" t="s">
        <v>443</v>
      </c>
      <c r="F126" s="122"/>
      <c r="G126" s="122" t="s">
        <v>413</v>
      </c>
      <c r="H126" s="73" t="s">
        <v>867</v>
      </c>
      <c r="I126" s="143" t="s">
        <v>910</v>
      </c>
      <c r="J126" s="118" t="s">
        <v>827</v>
      </c>
      <c r="K126" s="61">
        <v>1</v>
      </c>
      <c r="L126" s="191">
        <f t="shared" si="9"/>
        <v>1</v>
      </c>
      <c r="M126" s="215"/>
      <c r="N126" s="216">
        <v>8</v>
      </c>
      <c r="O126" s="217">
        <v>1</v>
      </c>
      <c r="P126" s="216">
        <v>1</v>
      </c>
      <c r="Q126" s="217"/>
      <c r="R126" s="51">
        <v>1</v>
      </c>
      <c r="S126" s="60"/>
      <c r="T126" s="51">
        <v>1</v>
      </c>
      <c r="U126" s="60"/>
      <c r="V126" s="51">
        <v>1</v>
      </c>
      <c r="W126" s="60"/>
      <c r="X126" s="58"/>
      <c r="Y126" s="40"/>
    </row>
    <row r="127" spans="1:25" s="3" customFormat="1" ht="27" customHeight="1" x14ac:dyDescent="0.25">
      <c r="A127" s="195">
        <v>141</v>
      </c>
      <c r="B127" s="195"/>
      <c r="C127" s="128" t="s">
        <v>222</v>
      </c>
      <c r="D127" s="152" t="s">
        <v>237</v>
      </c>
      <c r="E127" s="128" t="s">
        <v>360</v>
      </c>
      <c r="F127" s="128"/>
      <c r="G127" s="128" t="s">
        <v>413</v>
      </c>
      <c r="H127" s="75" t="s">
        <v>808</v>
      </c>
      <c r="I127" s="128"/>
      <c r="J127" s="128"/>
      <c r="K127" s="61">
        <v>0</v>
      </c>
      <c r="L127" s="191" t="str">
        <f t="shared" si="9"/>
        <v/>
      </c>
      <c r="M127" s="215"/>
      <c r="N127" s="216">
        <v>4</v>
      </c>
      <c r="O127" s="217"/>
      <c r="P127" s="216">
        <v>1</v>
      </c>
      <c r="Q127" s="217"/>
      <c r="R127" s="51">
        <v>1</v>
      </c>
      <c r="S127" s="60"/>
      <c r="T127" s="51">
        <v>1</v>
      </c>
      <c r="U127" s="60"/>
      <c r="V127" s="51">
        <v>1</v>
      </c>
      <c r="W127" s="60"/>
      <c r="X127" s="58"/>
      <c r="Y127" s="40"/>
    </row>
    <row r="128" spans="1:25" s="3" customFormat="1" ht="27.9" customHeight="1" x14ac:dyDescent="0.25">
      <c r="A128" s="195">
        <v>142</v>
      </c>
      <c r="B128" s="195"/>
      <c r="C128" s="128" t="s">
        <v>222</v>
      </c>
      <c r="D128" s="128" t="s">
        <v>238</v>
      </c>
      <c r="E128" s="128" t="s">
        <v>433</v>
      </c>
      <c r="F128" s="128"/>
      <c r="G128" s="128" t="s">
        <v>413</v>
      </c>
      <c r="H128" s="75" t="s">
        <v>808</v>
      </c>
      <c r="I128" s="128"/>
      <c r="J128" s="147"/>
      <c r="K128" s="61">
        <v>0</v>
      </c>
      <c r="L128" s="191" t="str">
        <f t="shared" si="9"/>
        <v/>
      </c>
      <c r="M128" s="215"/>
      <c r="N128" s="216">
        <v>3</v>
      </c>
      <c r="O128" s="217"/>
      <c r="P128" s="216">
        <v>1</v>
      </c>
      <c r="Q128" s="217"/>
      <c r="R128" s="51">
        <v>1</v>
      </c>
      <c r="S128" s="60"/>
      <c r="T128" s="51">
        <v>1</v>
      </c>
      <c r="U128" s="60"/>
      <c r="V128" s="51">
        <v>1</v>
      </c>
      <c r="W128" s="60"/>
      <c r="X128" s="58"/>
      <c r="Y128" s="40"/>
    </row>
    <row r="129" spans="1:25" s="3" customFormat="1" ht="52.5" customHeight="1" x14ac:dyDescent="0.25">
      <c r="A129" s="116"/>
      <c r="B129" s="116"/>
      <c r="C129" s="121" t="s">
        <v>176</v>
      </c>
      <c r="D129" s="122" t="s">
        <v>440</v>
      </c>
      <c r="E129" s="122" t="s">
        <v>179</v>
      </c>
      <c r="F129" s="122" t="s">
        <v>461</v>
      </c>
      <c r="G129" s="122" t="s">
        <v>413</v>
      </c>
      <c r="H129" s="124" t="s">
        <v>1030</v>
      </c>
      <c r="I129" s="143" t="s">
        <v>671</v>
      </c>
      <c r="J129" s="142"/>
      <c r="K129" s="61">
        <v>0.1</v>
      </c>
      <c r="L129" s="191">
        <f>IF(COUNT(O129,Q129,S129,U129,W129)&gt;0,SUM(O129,Q129,S129,U129,W129)/COUNT(O129,Q129,S129,U129,W129),"")</f>
        <v>1</v>
      </c>
      <c r="M129" s="215"/>
      <c r="N129" s="216">
        <v>3</v>
      </c>
      <c r="O129" s="217">
        <v>1</v>
      </c>
      <c r="P129" s="216">
        <v>1</v>
      </c>
      <c r="Q129" s="217"/>
      <c r="R129" s="51">
        <v>1</v>
      </c>
      <c r="S129" s="60"/>
      <c r="T129" s="51">
        <v>1</v>
      </c>
      <c r="U129" s="60"/>
      <c r="V129" s="51">
        <v>1</v>
      </c>
      <c r="W129" s="60"/>
      <c r="X129" s="58"/>
      <c r="Y129" s="40"/>
    </row>
    <row r="130" spans="1:25" s="3" customFormat="1" ht="105" customHeight="1" x14ac:dyDescent="0.25">
      <c r="A130" s="116"/>
      <c r="B130" s="116" t="s">
        <v>675</v>
      </c>
      <c r="C130" s="127" t="s">
        <v>176</v>
      </c>
      <c r="D130" s="127" t="s">
        <v>441</v>
      </c>
      <c r="E130" s="127" t="s">
        <v>435</v>
      </c>
      <c r="F130" s="122"/>
      <c r="G130" s="122" t="s">
        <v>413</v>
      </c>
      <c r="H130" s="73" t="s">
        <v>867</v>
      </c>
      <c r="I130" s="137" t="s">
        <v>1066</v>
      </c>
      <c r="J130" s="118" t="s">
        <v>827</v>
      </c>
      <c r="K130" s="61">
        <v>1</v>
      </c>
      <c r="L130" s="191">
        <f>IF(COUNT(O130,Q130,S130,U130,W130)&gt;0,SUM(O130,Q130,S130,U130,W130)/COUNT(O130,Q130,S130,U130,W130),"")</f>
        <v>1</v>
      </c>
      <c r="M130" s="215"/>
      <c r="N130" s="216">
        <v>8</v>
      </c>
      <c r="O130" s="217">
        <v>1</v>
      </c>
      <c r="P130" s="216">
        <v>1</v>
      </c>
      <c r="Q130" s="217"/>
      <c r="R130" s="51">
        <v>1</v>
      </c>
      <c r="S130" s="60"/>
      <c r="T130" s="51">
        <v>1</v>
      </c>
      <c r="U130" s="60"/>
      <c r="V130" s="51">
        <v>1</v>
      </c>
      <c r="W130" s="60"/>
      <c r="X130" s="58"/>
      <c r="Y130" s="40"/>
    </row>
    <row r="131" spans="1:25" s="3" customFormat="1" ht="32.4" customHeight="1" x14ac:dyDescent="0.25">
      <c r="A131" s="195">
        <v>143</v>
      </c>
      <c r="B131" s="195"/>
      <c r="C131" s="128" t="s">
        <v>222</v>
      </c>
      <c r="D131" s="128" t="s">
        <v>239</v>
      </c>
      <c r="E131" s="128" t="s">
        <v>434</v>
      </c>
      <c r="F131" s="128"/>
      <c r="G131" s="128" t="s">
        <v>413</v>
      </c>
      <c r="H131" s="75" t="s">
        <v>808</v>
      </c>
      <c r="I131" s="210"/>
      <c r="J131" s="147"/>
      <c r="K131" s="61">
        <v>0</v>
      </c>
      <c r="L131" s="191" t="str">
        <f t="shared" si="9"/>
        <v/>
      </c>
      <c r="M131" s="215"/>
      <c r="N131" s="216">
        <v>3</v>
      </c>
      <c r="O131" s="217"/>
      <c r="P131" s="216">
        <v>2</v>
      </c>
      <c r="Q131" s="217"/>
      <c r="R131" s="51">
        <v>1</v>
      </c>
      <c r="S131" s="60"/>
      <c r="T131" s="51">
        <v>1</v>
      </c>
      <c r="U131" s="60"/>
      <c r="V131" s="51">
        <v>1</v>
      </c>
      <c r="W131" s="60"/>
      <c r="X131" s="58"/>
      <c r="Y131" s="40"/>
    </row>
    <row r="132" spans="1:25" s="3" customFormat="1" ht="52.5" customHeight="1" x14ac:dyDescent="0.25">
      <c r="A132" s="116"/>
      <c r="B132" s="116"/>
      <c r="C132" s="121" t="s">
        <v>176</v>
      </c>
      <c r="D132" s="122" t="s">
        <v>436</v>
      </c>
      <c r="E132" s="122" t="s">
        <v>179</v>
      </c>
      <c r="F132" s="122"/>
      <c r="G132" s="122" t="s">
        <v>413</v>
      </c>
      <c r="H132" s="124" t="s">
        <v>1030</v>
      </c>
      <c r="I132" s="143" t="s">
        <v>809</v>
      </c>
      <c r="J132" s="142"/>
      <c r="K132" s="61">
        <v>0.1</v>
      </c>
      <c r="L132" s="191">
        <f>IF(COUNT(O132,Q132,S132,U132,W132)&gt;0,SUM(O132,Q132,S132,U132,W132)/COUNT(O132,Q132,S132,U132,W132),"")</f>
        <v>1</v>
      </c>
      <c r="M132" s="215"/>
      <c r="N132" s="216">
        <v>3</v>
      </c>
      <c r="O132" s="217">
        <v>1</v>
      </c>
      <c r="P132" s="216">
        <v>1</v>
      </c>
      <c r="Q132" s="217"/>
      <c r="R132" s="51">
        <v>1</v>
      </c>
      <c r="S132" s="60"/>
      <c r="T132" s="51">
        <v>1</v>
      </c>
      <c r="U132" s="60"/>
      <c r="V132" s="51">
        <v>1</v>
      </c>
      <c r="W132" s="60"/>
      <c r="X132" s="58"/>
      <c r="Y132" s="40"/>
    </row>
    <row r="133" spans="1:25" s="3" customFormat="1" ht="80.25" customHeight="1" x14ac:dyDescent="0.25">
      <c r="A133" s="116"/>
      <c r="B133" s="116" t="s">
        <v>675</v>
      </c>
      <c r="C133" s="127" t="s">
        <v>176</v>
      </c>
      <c r="D133" s="127" t="s">
        <v>442</v>
      </c>
      <c r="E133" s="127" t="s">
        <v>437</v>
      </c>
      <c r="F133" s="122"/>
      <c r="G133" s="122" t="s">
        <v>413</v>
      </c>
      <c r="H133" s="73" t="s">
        <v>867</v>
      </c>
      <c r="I133" s="137" t="s">
        <v>911</v>
      </c>
      <c r="J133" s="118" t="s">
        <v>827</v>
      </c>
      <c r="K133" s="61">
        <v>1</v>
      </c>
      <c r="L133" s="191">
        <f>IF(COUNT(O133,Q133,S133,U133,W133)&gt;0,SUM(O133,Q133,S133,U133,W133)/COUNT(O133,Q133,S133,U133,W133),"")</f>
        <v>1</v>
      </c>
      <c r="M133" s="215"/>
      <c r="N133" s="216">
        <v>8</v>
      </c>
      <c r="O133" s="217">
        <v>1</v>
      </c>
      <c r="P133" s="216">
        <v>1</v>
      </c>
      <c r="Q133" s="217"/>
      <c r="R133" s="51">
        <v>1</v>
      </c>
      <c r="S133" s="60"/>
      <c r="T133" s="51">
        <v>1</v>
      </c>
      <c r="U133" s="60"/>
      <c r="V133" s="51">
        <v>1</v>
      </c>
      <c r="W133" s="60"/>
      <c r="X133" s="58"/>
      <c r="Y133" s="40"/>
    </row>
    <row r="134" spans="1:25" s="3" customFormat="1" ht="27.9" customHeight="1" x14ac:dyDescent="0.25">
      <c r="A134" s="195">
        <v>144</v>
      </c>
      <c r="B134" s="195"/>
      <c r="C134" s="128" t="s">
        <v>222</v>
      </c>
      <c r="D134" s="128" t="s">
        <v>240</v>
      </c>
      <c r="E134" s="128" t="s">
        <v>912</v>
      </c>
      <c r="F134" s="128"/>
      <c r="G134" s="128" t="s">
        <v>413</v>
      </c>
      <c r="H134" s="75" t="s">
        <v>808</v>
      </c>
      <c r="I134" s="210"/>
      <c r="J134" s="128"/>
      <c r="K134" s="61">
        <v>0</v>
      </c>
      <c r="L134" s="191" t="str">
        <f t="shared" si="9"/>
        <v/>
      </c>
      <c r="M134" s="215"/>
      <c r="N134" s="216">
        <v>3</v>
      </c>
      <c r="O134" s="217"/>
      <c r="P134" s="216">
        <v>1</v>
      </c>
      <c r="Q134" s="217"/>
      <c r="R134" s="51">
        <v>1</v>
      </c>
      <c r="S134" s="60"/>
      <c r="T134" s="51">
        <v>1</v>
      </c>
      <c r="U134" s="60"/>
      <c r="V134" s="51">
        <v>1</v>
      </c>
      <c r="W134" s="60"/>
      <c r="X134" s="58"/>
      <c r="Y134" s="40"/>
    </row>
    <row r="135" spans="1:25" s="3" customFormat="1" ht="52.5" customHeight="1" x14ac:dyDescent="0.25">
      <c r="A135" s="200"/>
      <c r="B135" s="200"/>
      <c r="C135" s="121" t="s">
        <v>176</v>
      </c>
      <c r="D135" s="122" t="s">
        <v>438</v>
      </c>
      <c r="E135" s="122" t="s">
        <v>179</v>
      </c>
      <c r="F135" s="154"/>
      <c r="G135" s="122" t="s">
        <v>413</v>
      </c>
      <c r="H135" s="124" t="s">
        <v>1030</v>
      </c>
      <c r="I135" s="143" t="s">
        <v>809</v>
      </c>
      <c r="J135" s="122"/>
      <c r="K135" s="61">
        <v>0.1</v>
      </c>
      <c r="L135" s="191">
        <f>IF(COUNT(O135,Q135,S135,U135,W135)&gt;0,SUM(O135,Q135,S135,U135,W135)/COUNT(O135,Q135,S135,U135,W135),"")</f>
        <v>1</v>
      </c>
      <c r="M135" s="215"/>
      <c r="N135" s="216">
        <v>3</v>
      </c>
      <c r="O135" s="217">
        <v>1</v>
      </c>
      <c r="P135" s="216">
        <v>1</v>
      </c>
      <c r="Q135" s="217"/>
      <c r="R135" s="51">
        <v>1</v>
      </c>
      <c r="S135" s="60"/>
      <c r="T135" s="51">
        <v>1</v>
      </c>
      <c r="U135" s="60"/>
      <c r="V135" s="51">
        <v>1</v>
      </c>
      <c r="W135" s="60"/>
      <c r="X135" s="58"/>
      <c r="Y135" s="40"/>
    </row>
    <row r="136" spans="1:25" s="3" customFormat="1" ht="52.5" customHeight="1" x14ac:dyDescent="0.25">
      <c r="A136" s="200"/>
      <c r="B136" s="116" t="s">
        <v>675</v>
      </c>
      <c r="C136" s="127" t="s">
        <v>176</v>
      </c>
      <c r="D136" s="127" t="s">
        <v>439</v>
      </c>
      <c r="E136" s="127" t="s">
        <v>913</v>
      </c>
      <c r="F136" s="154"/>
      <c r="G136" s="122" t="s">
        <v>413</v>
      </c>
      <c r="H136" s="73" t="s">
        <v>867</v>
      </c>
      <c r="I136" s="137" t="s">
        <v>914</v>
      </c>
      <c r="J136" s="118" t="s">
        <v>827</v>
      </c>
      <c r="K136" s="61">
        <v>1</v>
      </c>
      <c r="L136" s="191">
        <f>IF(COUNT(O136,Q136,S136,U136,W136)&gt;0,SUM(O136,Q136,S136,U136,W136)/COUNT(O136,Q136,S136,U136,W136),"")</f>
        <v>1</v>
      </c>
      <c r="M136" s="215"/>
      <c r="N136" s="216">
        <v>8</v>
      </c>
      <c r="O136" s="217">
        <v>1</v>
      </c>
      <c r="P136" s="216">
        <v>1</v>
      </c>
      <c r="Q136" s="217"/>
      <c r="R136" s="51">
        <v>1</v>
      </c>
      <c r="S136" s="60"/>
      <c r="T136" s="51">
        <v>1</v>
      </c>
      <c r="U136" s="60"/>
      <c r="V136" s="51">
        <v>1</v>
      </c>
      <c r="W136" s="60"/>
      <c r="X136" s="58"/>
      <c r="Y136" s="40"/>
    </row>
    <row r="137" spans="1:25" s="2" customFormat="1" ht="21" customHeight="1" x14ac:dyDescent="0.25">
      <c r="A137" s="20"/>
      <c r="B137" s="20"/>
      <c r="C137" s="20" t="s">
        <v>396</v>
      </c>
      <c r="D137" s="115"/>
      <c r="E137" s="54"/>
      <c r="F137" s="54"/>
      <c r="G137" s="115"/>
      <c r="H137" s="115"/>
      <c r="I137" s="115"/>
      <c r="J137" s="115" t="s">
        <v>229</v>
      </c>
      <c r="K137" s="115"/>
      <c r="L137" s="115"/>
      <c r="M137" s="115"/>
      <c r="N137" s="115"/>
      <c r="O137" s="115"/>
      <c r="P137" s="115"/>
      <c r="Q137" s="115"/>
      <c r="R137" s="21"/>
      <c r="S137" s="21"/>
      <c r="T137" s="21"/>
      <c r="U137" s="21"/>
      <c r="V137" s="21"/>
      <c r="W137" s="21"/>
      <c r="X137" s="38"/>
      <c r="Y137" s="53"/>
    </row>
    <row r="138" spans="1:25" s="3" customFormat="1" ht="52.5" customHeight="1" x14ac:dyDescent="0.25">
      <c r="A138" s="192"/>
      <c r="B138" s="116" t="s">
        <v>675</v>
      </c>
      <c r="C138" s="122" t="s">
        <v>35</v>
      </c>
      <c r="D138" s="139" t="s">
        <v>366</v>
      </c>
      <c r="E138" s="127" t="s">
        <v>915</v>
      </c>
      <c r="F138" s="123" t="s">
        <v>505</v>
      </c>
      <c r="G138" s="123" t="s">
        <v>410</v>
      </c>
      <c r="H138" s="73" t="s">
        <v>1031</v>
      </c>
      <c r="I138" s="133" t="s">
        <v>916</v>
      </c>
      <c r="J138" s="101"/>
      <c r="K138" s="61">
        <v>1</v>
      </c>
      <c r="L138" s="191">
        <f>IF(COUNT(O138,Q138,S138,U138,W138)&gt;0,SUM(O138,Q138,S138,U138,W138)/COUNT(O138,Q138,S138,U138,W138),"")</f>
        <v>1</v>
      </c>
      <c r="M138" s="215"/>
      <c r="N138" s="216">
        <v>6</v>
      </c>
      <c r="O138" s="217">
        <v>1</v>
      </c>
      <c r="P138" s="216">
        <v>1</v>
      </c>
      <c r="Q138" s="217"/>
      <c r="R138" s="51">
        <v>1</v>
      </c>
      <c r="S138" s="60"/>
      <c r="T138" s="51">
        <v>1</v>
      </c>
      <c r="U138" s="60"/>
      <c r="V138" s="51">
        <v>1</v>
      </c>
      <c r="W138" s="60"/>
      <c r="X138" s="58"/>
      <c r="Y138" s="40"/>
    </row>
    <row r="139" spans="1:25" s="2" customFormat="1" ht="21" customHeight="1" x14ac:dyDescent="0.25">
      <c r="A139" s="20"/>
      <c r="B139" s="20"/>
      <c r="C139" s="20" t="s">
        <v>397</v>
      </c>
      <c r="D139" s="115"/>
      <c r="E139" s="54"/>
      <c r="F139" s="54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21"/>
      <c r="S139" s="21"/>
      <c r="T139" s="21"/>
      <c r="U139" s="21"/>
      <c r="V139" s="21"/>
      <c r="W139" s="21"/>
      <c r="X139" s="38"/>
      <c r="Y139" s="53"/>
    </row>
    <row r="140" spans="1:25" s="3" customFormat="1" ht="52.5" customHeight="1" x14ac:dyDescent="0.25">
      <c r="A140" s="192"/>
      <c r="B140" s="116" t="s">
        <v>675</v>
      </c>
      <c r="C140" s="122" t="s">
        <v>35</v>
      </c>
      <c r="D140" s="139" t="s">
        <v>367</v>
      </c>
      <c r="E140" s="127" t="s">
        <v>371</v>
      </c>
      <c r="F140" s="123" t="s">
        <v>506</v>
      </c>
      <c r="G140" s="123" t="s">
        <v>410</v>
      </c>
      <c r="H140" s="73" t="s">
        <v>1031</v>
      </c>
      <c r="I140" s="134" t="s">
        <v>917</v>
      </c>
      <c r="J140" s="101"/>
      <c r="K140" s="61">
        <v>1</v>
      </c>
      <c r="L140" s="191">
        <f>IF(COUNT(O140,Q140,S140,U140,W140)&gt;0,SUM(O140,Q140,S140,U140,W140)/COUNT(O140,Q140,S140,U140,W140),"")</f>
        <v>1</v>
      </c>
      <c r="M140" s="215"/>
      <c r="N140" s="216">
        <v>6</v>
      </c>
      <c r="O140" s="217">
        <v>1</v>
      </c>
      <c r="P140" s="216">
        <v>1</v>
      </c>
      <c r="Q140" s="217"/>
      <c r="R140" s="51">
        <v>1</v>
      </c>
      <c r="S140" s="60"/>
      <c r="T140" s="51">
        <v>1</v>
      </c>
      <c r="U140" s="60"/>
      <c r="V140" s="51">
        <v>1</v>
      </c>
      <c r="W140" s="60"/>
      <c r="X140" s="58"/>
      <c r="Y140" s="40"/>
    </row>
    <row r="141" spans="1:25" s="3" customFormat="1" ht="52.5" customHeight="1" x14ac:dyDescent="0.25">
      <c r="A141" s="192"/>
      <c r="B141" s="116" t="s">
        <v>675</v>
      </c>
      <c r="C141" s="122" t="s">
        <v>35</v>
      </c>
      <c r="D141" s="139" t="s">
        <v>368</v>
      </c>
      <c r="E141" s="127" t="s">
        <v>372</v>
      </c>
      <c r="F141" s="123" t="s">
        <v>507</v>
      </c>
      <c r="G141" s="123" t="s">
        <v>410</v>
      </c>
      <c r="H141" s="73" t="s">
        <v>1031</v>
      </c>
      <c r="I141" s="133" t="s">
        <v>918</v>
      </c>
      <c r="J141" s="101"/>
      <c r="K141" s="61">
        <v>1</v>
      </c>
      <c r="L141" s="191">
        <f>IF(COUNT(O141,Q141,S141,U141,W141)&gt;0,SUM(O141,Q141,S141,U141,W141)/COUNT(O141,Q141,S141,U141,W141),"")</f>
        <v>1</v>
      </c>
      <c r="M141" s="215"/>
      <c r="N141" s="216">
        <v>6</v>
      </c>
      <c r="O141" s="217">
        <v>1</v>
      </c>
      <c r="P141" s="216">
        <v>1</v>
      </c>
      <c r="Q141" s="217"/>
      <c r="R141" s="51">
        <v>1</v>
      </c>
      <c r="S141" s="60"/>
      <c r="T141" s="51">
        <v>1</v>
      </c>
      <c r="U141" s="60"/>
      <c r="V141" s="51">
        <v>1</v>
      </c>
      <c r="W141" s="60"/>
      <c r="X141" s="58"/>
      <c r="Y141" s="40"/>
    </row>
    <row r="142" spans="1:25" s="3" customFormat="1" ht="52.5" customHeight="1" x14ac:dyDescent="0.25">
      <c r="A142" s="192"/>
      <c r="B142" s="116" t="s">
        <v>675</v>
      </c>
      <c r="C142" s="122" t="s">
        <v>35</v>
      </c>
      <c r="D142" s="139" t="s">
        <v>369</v>
      </c>
      <c r="E142" s="127" t="s">
        <v>373</v>
      </c>
      <c r="F142" s="123" t="s">
        <v>508</v>
      </c>
      <c r="G142" s="123" t="s">
        <v>410</v>
      </c>
      <c r="H142" s="73" t="s">
        <v>1031</v>
      </c>
      <c r="I142" s="134" t="s">
        <v>1044</v>
      </c>
      <c r="J142" s="101"/>
      <c r="K142" s="61">
        <v>1</v>
      </c>
      <c r="L142" s="191">
        <f>IF(COUNT(O142,Q142,S142,U142,W142)&gt;0,SUM(O142,Q142,S142,U142,W142)/COUNT(O142,Q142,S142,U142,W142),"")</f>
        <v>1</v>
      </c>
      <c r="M142" s="215"/>
      <c r="N142" s="216">
        <v>6</v>
      </c>
      <c r="O142" s="217">
        <v>1</v>
      </c>
      <c r="P142" s="216">
        <v>1</v>
      </c>
      <c r="Q142" s="217"/>
      <c r="R142" s="51">
        <v>1</v>
      </c>
      <c r="S142" s="60"/>
      <c r="T142" s="51">
        <v>1</v>
      </c>
      <c r="U142" s="60"/>
      <c r="V142" s="51">
        <v>1</v>
      </c>
      <c r="W142" s="60"/>
      <c r="X142" s="58"/>
      <c r="Y142" s="40"/>
    </row>
    <row r="143" spans="1:25" s="3" customFormat="1" ht="52.5" customHeight="1" x14ac:dyDescent="0.25">
      <c r="A143" s="192"/>
      <c r="B143" s="116" t="s">
        <v>675</v>
      </c>
      <c r="C143" s="122" t="s">
        <v>35</v>
      </c>
      <c r="D143" s="139" t="s">
        <v>370</v>
      </c>
      <c r="E143" s="127" t="s">
        <v>374</v>
      </c>
      <c r="F143" s="123" t="s">
        <v>510</v>
      </c>
      <c r="G143" s="123" t="s">
        <v>410</v>
      </c>
      <c r="H143" s="73" t="s">
        <v>1031</v>
      </c>
      <c r="I143" s="134" t="s">
        <v>919</v>
      </c>
      <c r="J143" s="101"/>
      <c r="K143" s="61">
        <v>1</v>
      </c>
      <c r="L143" s="191">
        <f>IF(COUNT(O143,Q143,S143,U143,W143)&gt;0,SUM(O143,Q143,S143,U143,W143)/COUNT(O143,Q143,S143,U143,W143),"")</f>
        <v>1</v>
      </c>
      <c r="M143" s="215"/>
      <c r="N143" s="216">
        <v>6</v>
      </c>
      <c r="O143" s="217">
        <v>1</v>
      </c>
      <c r="P143" s="216">
        <v>1</v>
      </c>
      <c r="Q143" s="217"/>
      <c r="R143" s="51">
        <v>1</v>
      </c>
      <c r="S143" s="60"/>
      <c r="T143" s="51">
        <v>1</v>
      </c>
      <c r="U143" s="60"/>
      <c r="V143" s="51">
        <v>1</v>
      </c>
      <c r="W143" s="60"/>
      <c r="X143" s="58"/>
      <c r="Y143" s="40"/>
    </row>
    <row r="144" spans="1:25" s="2" customFormat="1" ht="21" customHeight="1" x14ac:dyDescent="0.25">
      <c r="A144" s="20"/>
      <c r="B144" s="20"/>
      <c r="C144" s="20" t="s">
        <v>726</v>
      </c>
      <c r="D144" s="115"/>
      <c r="E144" s="54"/>
      <c r="F144" s="54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21"/>
      <c r="S144" s="21"/>
      <c r="T144" s="21"/>
      <c r="U144" s="21"/>
      <c r="V144" s="21"/>
      <c r="W144" s="21"/>
      <c r="X144" s="38"/>
      <c r="Y144" s="53"/>
    </row>
    <row r="145" spans="1:25" s="3" customFormat="1" ht="52.5" customHeight="1" x14ac:dyDescent="0.25">
      <c r="A145" s="116">
        <v>145</v>
      </c>
      <c r="B145" s="116" t="s">
        <v>675</v>
      </c>
      <c r="C145" s="121" t="s">
        <v>222</v>
      </c>
      <c r="D145" s="145" t="s">
        <v>241</v>
      </c>
      <c r="E145" s="127" t="s">
        <v>727</v>
      </c>
      <c r="F145" s="121"/>
      <c r="G145" s="121" t="s">
        <v>349</v>
      </c>
      <c r="H145" s="73" t="s">
        <v>1034</v>
      </c>
      <c r="I145" s="121" t="s">
        <v>920</v>
      </c>
      <c r="J145" s="121"/>
      <c r="K145" s="61">
        <v>1</v>
      </c>
      <c r="L145" s="191">
        <f t="shared" ref="L145:L152" si="10">IF(COUNT(O145,Q145,S145,U145,W145)&gt;0,SUM(O145,Q145,S145,U145,W145)/COUNT(O145,Q145,S145,U145,W145),"")</f>
        <v>1</v>
      </c>
      <c r="M145" s="215"/>
      <c r="N145" s="216">
        <v>4</v>
      </c>
      <c r="O145" s="217">
        <v>1</v>
      </c>
      <c r="P145" s="216">
        <v>1</v>
      </c>
      <c r="Q145" s="217"/>
      <c r="R145" s="51">
        <v>1</v>
      </c>
      <c r="S145" s="60"/>
      <c r="T145" s="51">
        <v>1</v>
      </c>
      <c r="U145" s="60"/>
      <c r="V145" s="51">
        <v>1</v>
      </c>
      <c r="W145" s="60"/>
      <c r="X145" s="58"/>
      <c r="Y145" s="40"/>
    </row>
    <row r="146" spans="1:25" s="3" customFormat="1" ht="26.1" customHeight="1" x14ac:dyDescent="0.25">
      <c r="A146" s="195">
        <v>146</v>
      </c>
      <c r="B146" s="195"/>
      <c r="C146" s="128" t="s">
        <v>222</v>
      </c>
      <c r="D146" s="152" t="s">
        <v>242</v>
      </c>
      <c r="E146" s="128" t="s">
        <v>728</v>
      </c>
      <c r="F146" s="128"/>
      <c r="G146" s="128" t="s">
        <v>349</v>
      </c>
      <c r="H146" s="75" t="s">
        <v>808</v>
      </c>
      <c r="I146" s="128"/>
      <c r="J146" s="128"/>
      <c r="K146" s="61">
        <v>0</v>
      </c>
      <c r="L146" s="191" t="str">
        <f t="shared" si="10"/>
        <v/>
      </c>
      <c r="M146" s="215"/>
      <c r="N146" s="216">
        <v>3</v>
      </c>
      <c r="O146" s="217"/>
      <c r="P146" s="216">
        <v>1</v>
      </c>
      <c r="Q146" s="217"/>
      <c r="R146" s="51">
        <v>1</v>
      </c>
      <c r="S146" s="60"/>
      <c r="T146" s="51">
        <v>1</v>
      </c>
      <c r="U146" s="60"/>
      <c r="V146" s="51">
        <v>1</v>
      </c>
      <c r="W146" s="60"/>
      <c r="X146" s="58"/>
      <c r="Y146" s="40"/>
    </row>
    <row r="147" spans="1:25" s="3" customFormat="1" ht="52.5" customHeight="1" x14ac:dyDescent="0.25">
      <c r="A147" s="116"/>
      <c r="B147" s="116" t="s">
        <v>675</v>
      </c>
      <c r="C147" s="121" t="s">
        <v>176</v>
      </c>
      <c r="D147" s="145" t="s">
        <v>416</v>
      </c>
      <c r="E147" s="127" t="s">
        <v>729</v>
      </c>
      <c r="F147" s="121"/>
      <c r="G147" s="121" t="s">
        <v>201</v>
      </c>
      <c r="H147" s="73" t="s">
        <v>1034</v>
      </c>
      <c r="I147" s="127" t="s">
        <v>921</v>
      </c>
      <c r="J147" s="121"/>
      <c r="K147" s="61">
        <v>1</v>
      </c>
      <c r="L147" s="191">
        <f t="shared" si="10"/>
        <v>1</v>
      </c>
      <c r="M147" s="215"/>
      <c r="N147" s="216">
        <v>4</v>
      </c>
      <c r="O147" s="217">
        <v>1</v>
      </c>
      <c r="P147" s="216"/>
      <c r="Q147" s="217"/>
      <c r="R147" s="51"/>
      <c r="S147" s="60"/>
      <c r="T147" s="51"/>
      <c r="U147" s="60"/>
      <c r="V147" s="51"/>
      <c r="W147" s="60"/>
      <c r="X147" s="58"/>
      <c r="Y147" s="40"/>
    </row>
    <row r="148" spans="1:25" s="3" customFormat="1" ht="52.5" customHeight="1" x14ac:dyDescent="0.25">
      <c r="A148" s="116"/>
      <c r="B148" s="116" t="s">
        <v>675</v>
      </c>
      <c r="C148" s="121" t="s">
        <v>176</v>
      </c>
      <c r="D148" s="145" t="s">
        <v>417</v>
      </c>
      <c r="E148" s="127" t="s">
        <v>730</v>
      </c>
      <c r="F148" s="121"/>
      <c r="G148" s="121" t="s">
        <v>201</v>
      </c>
      <c r="H148" s="73" t="s">
        <v>1034</v>
      </c>
      <c r="I148" s="127" t="s">
        <v>922</v>
      </c>
      <c r="J148" s="121"/>
      <c r="K148" s="61">
        <v>1</v>
      </c>
      <c r="L148" s="191">
        <f t="shared" si="10"/>
        <v>1</v>
      </c>
      <c r="M148" s="215"/>
      <c r="N148" s="216">
        <v>4</v>
      </c>
      <c r="O148" s="217">
        <v>1</v>
      </c>
      <c r="P148" s="216"/>
      <c r="Q148" s="217"/>
      <c r="R148" s="51"/>
      <c r="S148" s="60"/>
      <c r="T148" s="51"/>
      <c r="U148" s="60"/>
      <c r="V148" s="51"/>
      <c r="W148" s="60"/>
      <c r="X148" s="58"/>
      <c r="Y148" s="40"/>
    </row>
    <row r="149" spans="1:25" s="3" customFormat="1" ht="52.5" customHeight="1" x14ac:dyDescent="0.25">
      <c r="A149" s="116"/>
      <c r="B149" s="116" t="s">
        <v>675</v>
      </c>
      <c r="C149" s="121" t="s">
        <v>176</v>
      </c>
      <c r="D149" s="145" t="s">
        <v>418</v>
      </c>
      <c r="E149" s="127" t="s">
        <v>731</v>
      </c>
      <c r="F149" s="121"/>
      <c r="G149" s="121" t="s">
        <v>201</v>
      </c>
      <c r="H149" s="73" t="s">
        <v>1034</v>
      </c>
      <c r="I149" s="107" t="s">
        <v>923</v>
      </c>
      <c r="J149" s="121"/>
      <c r="K149" s="61">
        <v>1</v>
      </c>
      <c r="L149" s="191">
        <f t="shared" si="10"/>
        <v>1</v>
      </c>
      <c r="M149" s="215"/>
      <c r="N149" s="216">
        <v>4</v>
      </c>
      <c r="O149" s="217">
        <v>1</v>
      </c>
      <c r="P149" s="216"/>
      <c r="Q149" s="217"/>
      <c r="R149" s="51"/>
      <c r="S149" s="60"/>
      <c r="T149" s="51"/>
      <c r="U149" s="60"/>
      <c r="V149" s="51"/>
      <c r="W149" s="60"/>
      <c r="X149" s="58"/>
      <c r="Y149" s="40"/>
    </row>
    <row r="150" spans="1:25" s="3" customFormat="1" ht="52.5" customHeight="1" x14ac:dyDescent="0.25">
      <c r="A150" s="116"/>
      <c r="B150" s="116" t="s">
        <v>675</v>
      </c>
      <c r="C150" s="121" t="s">
        <v>176</v>
      </c>
      <c r="D150" s="145" t="s">
        <v>419</v>
      </c>
      <c r="E150" s="127" t="s">
        <v>732</v>
      </c>
      <c r="F150" s="121"/>
      <c r="G150" s="121" t="s">
        <v>201</v>
      </c>
      <c r="H150" s="73" t="s">
        <v>1034</v>
      </c>
      <c r="I150" s="121" t="s">
        <v>924</v>
      </c>
      <c r="J150" s="121"/>
      <c r="K150" s="61">
        <v>1</v>
      </c>
      <c r="L150" s="191">
        <f t="shared" si="10"/>
        <v>1</v>
      </c>
      <c r="M150" s="215"/>
      <c r="N150" s="216">
        <v>4</v>
      </c>
      <c r="O150" s="217">
        <v>1</v>
      </c>
      <c r="P150" s="216"/>
      <c r="Q150" s="217"/>
      <c r="R150" s="51"/>
      <c r="S150" s="60"/>
      <c r="T150" s="51"/>
      <c r="U150" s="60"/>
      <c r="V150" s="51"/>
      <c r="W150" s="60"/>
      <c r="X150" s="58"/>
      <c r="Y150" s="40"/>
    </row>
    <row r="151" spans="1:25" s="3" customFormat="1" ht="52.5" customHeight="1" x14ac:dyDescent="0.25">
      <c r="A151" s="116">
        <v>147</v>
      </c>
      <c r="B151" s="116" t="s">
        <v>675</v>
      </c>
      <c r="C151" s="121" t="s">
        <v>222</v>
      </c>
      <c r="D151" s="145" t="s">
        <v>243</v>
      </c>
      <c r="E151" s="121" t="s">
        <v>733</v>
      </c>
      <c r="F151" s="121"/>
      <c r="G151" s="121" t="s">
        <v>415</v>
      </c>
      <c r="H151" s="73" t="s">
        <v>1030</v>
      </c>
      <c r="I151" s="127" t="s">
        <v>810</v>
      </c>
      <c r="J151" s="121"/>
      <c r="K151" s="61">
        <v>1</v>
      </c>
      <c r="L151" s="191">
        <f t="shared" si="10"/>
        <v>1</v>
      </c>
      <c r="M151" s="215"/>
      <c r="N151" s="216">
        <v>3</v>
      </c>
      <c r="O151" s="217">
        <v>1</v>
      </c>
      <c r="P151" s="216">
        <v>1</v>
      </c>
      <c r="Q151" s="217"/>
      <c r="R151" s="51">
        <v>1</v>
      </c>
      <c r="S151" s="60"/>
      <c r="T151" s="51">
        <v>1</v>
      </c>
      <c r="U151" s="60"/>
      <c r="V151" s="51">
        <v>1</v>
      </c>
      <c r="W151" s="60"/>
      <c r="X151" s="58"/>
      <c r="Y151" s="40"/>
    </row>
    <row r="152" spans="1:25" s="3" customFormat="1" ht="52.5" customHeight="1" x14ac:dyDescent="0.25">
      <c r="A152" s="116">
        <v>148</v>
      </c>
      <c r="B152" s="116" t="s">
        <v>675</v>
      </c>
      <c r="C152" s="121" t="s">
        <v>222</v>
      </c>
      <c r="D152" s="139" t="s">
        <v>244</v>
      </c>
      <c r="E152" s="127" t="s">
        <v>925</v>
      </c>
      <c r="F152" s="121"/>
      <c r="G152" s="121" t="s">
        <v>349</v>
      </c>
      <c r="H152" s="73" t="s">
        <v>1037</v>
      </c>
      <c r="I152" s="121" t="s">
        <v>865</v>
      </c>
      <c r="J152" s="121" t="s">
        <v>771</v>
      </c>
      <c r="K152" s="61">
        <v>1</v>
      </c>
      <c r="L152" s="191">
        <f t="shared" si="10"/>
        <v>0.2</v>
      </c>
      <c r="M152" s="215"/>
      <c r="N152" s="216">
        <v>16</v>
      </c>
      <c r="O152" s="217">
        <v>0.2</v>
      </c>
      <c r="P152" s="216">
        <v>1</v>
      </c>
      <c r="Q152" s="217"/>
      <c r="R152" s="51">
        <v>1</v>
      </c>
      <c r="S152" s="60"/>
      <c r="T152" s="51">
        <v>1</v>
      </c>
      <c r="U152" s="60"/>
      <c r="V152" s="51">
        <v>1</v>
      </c>
      <c r="W152" s="60"/>
      <c r="X152" s="58"/>
      <c r="Y152" s="40"/>
    </row>
    <row r="153" spans="1:25" s="2" customFormat="1" ht="21" customHeight="1" x14ac:dyDescent="0.25">
      <c r="A153" s="20"/>
      <c r="B153" s="20"/>
      <c r="C153" s="20" t="s">
        <v>91</v>
      </c>
      <c r="D153" s="115"/>
      <c r="E153" s="54"/>
      <c r="F153" s="54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8"/>
      <c r="S153" s="18"/>
      <c r="T153" s="18"/>
      <c r="U153" s="18"/>
      <c r="V153" s="18"/>
      <c r="W153" s="18"/>
      <c r="X153" s="38"/>
      <c r="Y153" s="35"/>
    </row>
    <row r="154" spans="1:25" s="3" customFormat="1" ht="78.599999999999994" customHeight="1" x14ac:dyDescent="0.25">
      <c r="A154" s="116">
        <v>32</v>
      </c>
      <c r="B154" s="116" t="s">
        <v>675</v>
      </c>
      <c r="C154" s="121" t="s">
        <v>35</v>
      </c>
      <c r="D154" s="145" t="s">
        <v>92</v>
      </c>
      <c r="E154" s="121" t="s">
        <v>93</v>
      </c>
      <c r="F154" s="119" t="s">
        <v>511</v>
      </c>
      <c r="G154" s="119" t="s">
        <v>161</v>
      </c>
      <c r="H154" s="73" t="s">
        <v>1032</v>
      </c>
      <c r="I154" s="135" t="s">
        <v>1045</v>
      </c>
      <c r="J154" s="119"/>
      <c r="K154" s="61">
        <v>1</v>
      </c>
      <c r="L154" s="191">
        <f>IF(COUNT(O154,Q154,S154,U154,W154)&gt;0,SUM(O154,Q154,S154,U154,W154)/COUNT(O154,Q154,S154,U154,W154),"")</f>
        <v>1</v>
      </c>
      <c r="M154" s="215"/>
      <c r="N154" s="216">
        <v>1</v>
      </c>
      <c r="O154" s="217">
        <v>1</v>
      </c>
      <c r="P154" s="216">
        <v>1</v>
      </c>
      <c r="Q154" s="217"/>
      <c r="R154" s="51">
        <v>1</v>
      </c>
      <c r="S154" s="60"/>
      <c r="T154" s="51">
        <v>1</v>
      </c>
      <c r="U154" s="60"/>
      <c r="V154" s="51">
        <v>1</v>
      </c>
      <c r="W154" s="60"/>
      <c r="X154" s="58"/>
      <c r="Y154" s="40"/>
    </row>
    <row r="155" spans="1:25" s="2" customFormat="1" ht="21" customHeight="1" x14ac:dyDescent="0.25">
      <c r="A155" s="20"/>
      <c r="B155" s="20"/>
      <c r="C155" s="20" t="s">
        <v>94</v>
      </c>
      <c r="D155" s="115"/>
      <c r="E155" s="54"/>
      <c r="F155" s="54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8"/>
      <c r="S155" s="18"/>
      <c r="T155" s="18"/>
      <c r="U155" s="18"/>
      <c r="V155" s="18"/>
      <c r="W155" s="18"/>
      <c r="X155" s="38"/>
      <c r="Y155" s="35"/>
    </row>
    <row r="156" spans="1:25" s="3" customFormat="1" ht="52.5" customHeight="1" x14ac:dyDescent="0.25">
      <c r="A156" s="72">
        <v>33</v>
      </c>
      <c r="B156" s="72"/>
      <c r="C156" s="127" t="s">
        <v>35</v>
      </c>
      <c r="D156" s="139" t="s">
        <v>95</v>
      </c>
      <c r="E156" s="127" t="s">
        <v>36</v>
      </c>
      <c r="F156" s="123" t="s">
        <v>512</v>
      </c>
      <c r="G156" s="119" t="s">
        <v>161</v>
      </c>
      <c r="H156" s="73" t="s">
        <v>1033</v>
      </c>
      <c r="I156" s="119" t="s">
        <v>641</v>
      </c>
      <c r="J156" s="119"/>
      <c r="K156" s="61">
        <v>0.1</v>
      </c>
      <c r="L156" s="191">
        <f>IF(COUNT(O156,Q156,S156,U156,W156)&gt;0,SUM(O156,Q156,S156,U156,W156)/COUNT(O156,Q156,S156,U156,W156),"")</f>
        <v>1</v>
      </c>
      <c r="M156" s="215"/>
      <c r="N156" s="216">
        <v>2</v>
      </c>
      <c r="O156" s="217">
        <v>1</v>
      </c>
      <c r="P156" s="216"/>
      <c r="Q156" s="217"/>
      <c r="R156" s="51"/>
      <c r="S156" s="60"/>
      <c r="T156" s="51"/>
      <c r="U156" s="60"/>
      <c r="V156" s="51"/>
      <c r="W156" s="60"/>
      <c r="X156" s="58"/>
      <c r="Y156" s="40"/>
    </row>
    <row r="157" spans="1:25" s="3" customFormat="1" ht="141.9" customHeight="1" x14ac:dyDescent="0.25">
      <c r="A157" s="72">
        <v>34</v>
      </c>
      <c r="B157" s="116" t="s">
        <v>675</v>
      </c>
      <c r="C157" s="127" t="s">
        <v>35</v>
      </c>
      <c r="D157" s="139" t="s">
        <v>96</v>
      </c>
      <c r="E157" s="127" t="s">
        <v>97</v>
      </c>
      <c r="F157" s="123" t="s">
        <v>513</v>
      </c>
      <c r="G157" s="119" t="s">
        <v>161</v>
      </c>
      <c r="H157" s="73" t="s">
        <v>1032</v>
      </c>
      <c r="I157" s="119" t="s">
        <v>1014</v>
      </c>
      <c r="J157" s="119"/>
      <c r="K157" s="61">
        <v>1</v>
      </c>
      <c r="L157" s="191">
        <f>IF(COUNT(O157,Q157,S157,U157,W157)&gt;0,SUM(O157,Q157,S157,U157,W157)/COUNT(O157,Q157,S157,U157,W157),"")</f>
        <v>1</v>
      </c>
      <c r="M157" s="215"/>
      <c r="N157" s="216">
        <v>1</v>
      </c>
      <c r="O157" s="217">
        <v>1</v>
      </c>
      <c r="P157" s="216">
        <v>1</v>
      </c>
      <c r="Q157" s="217"/>
      <c r="R157" s="51">
        <v>1</v>
      </c>
      <c r="S157" s="60"/>
      <c r="T157" s="51">
        <v>1</v>
      </c>
      <c r="U157" s="60"/>
      <c r="V157" s="51">
        <v>1</v>
      </c>
      <c r="W157" s="60"/>
      <c r="X157" s="58"/>
      <c r="Y157" s="40"/>
    </row>
    <row r="158" spans="1:25" s="3" customFormat="1" ht="144" customHeight="1" x14ac:dyDescent="0.25">
      <c r="A158" s="72">
        <v>35</v>
      </c>
      <c r="B158" s="116" t="s">
        <v>675</v>
      </c>
      <c r="C158" s="127" t="s">
        <v>35</v>
      </c>
      <c r="D158" s="139" t="s">
        <v>98</v>
      </c>
      <c r="E158" s="127" t="s">
        <v>99</v>
      </c>
      <c r="F158" s="123" t="s">
        <v>514</v>
      </c>
      <c r="G158" s="119" t="s">
        <v>53</v>
      </c>
      <c r="H158" s="73" t="s">
        <v>1034</v>
      </c>
      <c r="I158" s="76" t="s">
        <v>1015</v>
      </c>
      <c r="J158" s="94"/>
      <c r="K158" s="61">
        <v>1</v>
      </c>
      <c r="L158" s="191">
        <f>IF(COUNT(O158,Q158,S158,U158,W158)&gt;0,SUM(O158,Q158,S158,U158,W158)/COUNT(O158,Q158,S158,U158,W158),"")</f>
        <v>1</v>
      </c>
      <c r="M158" s="215"/>
      <c r="N158" s="216">
        <v>4</v>
      </c>
      <c r="O158" s="217">
        <v>1</v>
      </c>
      <c r="P158" s="216"/>
      <c r="Q158" s="217"/>
      <c r="R158" s="51">
        <v>1</v>
      </c>
      <c r="S158" s="60"/>
      <c r="T158" s="51">
        <v>1</v>
      </c>
      <c r="U158" s="60"/>
      <c r="V158" s="51">
        <v>1</v>
      </c>
      <c r="W158" s="60"/>
      <c r="X158" s="58"/>
      <c r="Y158" s="40"/>
    </row>
    <row r="159" spans="1:25" s="2" customFormat="1" ht="21" customHeight="1" x14ac:dyDescent="0.25">
      <c r="A159" s="20"/>
      <c r="B159" s="20"/>
      <c r="C159" s="20" t="s">
        <v>100</v>
      </c>
      <c r="D159" s="115"/>
      <c r="E159" s="54"/>
      <c r="F159" s="54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8"/>
      <c r="S159" s="18"/>
      <c r="T159" s="18"/>
      <c r="U159" s="18"/>
      <c r="V159" s="18"/>
      <c r="W159" s="18"/>
      <c r="X159" s="38"/>
      <c r="Y159" s="35"/>
    </row>
    <row r="160" spans="1:25" s="7" customFormat="1" ht="116.1" customHeight="1" x14ac:dyDescent="0.25">
      <c r="A160" s="116">
        <v>36</v>
      </c>
      <c r="B160" s="116" t="s">
        <v>675</v>
      </c>
      <c r="C160" s="156" t="s">
        <v>35</v>
      </c>
      <c r="D160" s="155" t="s">
        <v>101</v>
      </c>
      <c r="E160" s="156" t="s">
        <v>102</v>
      </c>
      <c r="F160" s="123" t="s">
        <v>515</v>
      </c>
      <c r="G160" s="119" t="s">
        <v>161</v>
      </c>
      <c r="H160" s="73" t="s">
        <v>1032</v>
      </c>
      <c r="I160" s="120" t="s">
        <v>1046</v>
      </c>
      <c r="J160" s="123"/>
      <c r="K160" s="61">
        <v>1</v>
      </c>
      <c r="L160" s="191">
        <f>IF(COUNT(O160,Q160,S160,U160,W160)&gt;0,SUM(O160,Q160,S160,U160,W160)/COUNT(O160,Q160,S160,U160,W160),"")</f>
        <v>1</v>
      </c>
      <c r="M160" s="215"/>
      <c r="N160" s="216">
        <v>1</v>
      </c>
      <c r="O160" s="217">
        <v>1</v>
      </c>
      <c r="P160" s="216"/>
      <c r="Q160" s="217"/>
      <c r="R160" s="51">
        <v>1</v>
      </c>
      <c r="S160" s="60"/>
      <c r="T160" s="51">
        <v>1</v>
      </c>
      <c r="U160" s="60"/>
      <c r="V160" s="51">
        <v>1</v>
      </c>
      <c r="W160" s="60"/>
      <c r="X160" s="58"/>
      <c r="Y160" s="40"/>
    </row>
    <row r="161" spans="1:25" s="7" customFormat="1" ht="52.5" customHeight="1" x14ac:dyDescent="0.25">
      <c r="A161" s="116">
        <v>37</v>
      </c>
      <c r="B161" s="116" t="s">
        <v>675</v>
      </c>
      <c r="C161" s="156" t="s">
        <v>35</v>
      </c>
      <c r="D161" s="155" t="s">
        <v>103</v>
      </c>
      <c r="E161" s="156" t="s">
        <v>104</v>
      </c>
      <c r="F161" s="123" t="s">
        <v>516</v>
      </c>
      <c r="G161" s="119" t="s">
        <v>53</v>
      </c>
      <c r="H161" s="73" t="s">
        <v>1033</v>
      </c>
      <c r="I161" s="138" t="s">
        <v>1016</v>
      </c>
      <c r="J161" s="119"/>
      <c r="K161" s="61">
        <v>1</v>
      </c>
      <c r="L161" s="191">
        <f>IF(COUNT(O161,Q161,S161,U161,W161)&gt;0,SUM(O161,Q161,S161,U161,W161)/COUNT(O161,Q161,S161,U161,W161),"")</f>
        <v>1</v>
      </c>
      <c r="M161" s="215"/>
      <c r="N161" s="216">
        <v>2</v>
      </c>
      <c r="O161" s="217">
        <v>1</v>
      </c>
      <c r="P161" s="216"/>
      <c r="Q161" s="217"/>
      <c r="R161" s="51">
        <v>1</v>
      </c>
      <c r="S161" s="60"/>
      <c r="T161" s="51">
        <v>1</v>
      </c>
      <c r="U161" s="60"/>
      <c r="V161" s="51">
        <v>1</v>
      </c>
      <c r="W161" s="60"/>
      <c r="X161" s="58"/>
      <c r="Y161" s="40"/>
    </row>
    <row r="162" spans="1:25" s="2" customFormat="1" ht="21" customHeight="1" x14ac:dyDescent="0.25">
      <c r="A162" s="20"/>
      <c r="B162" s="20"/>
      <c r="C162" s="20" t="s">
        <v>105</v>
      </c>
      <c r="D162" s="115"/>
      <c r="E162" s="54"/>
      <c r="F162" s="54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8"/>
      <c r="S162" s="18"/>
      <c r="T162" s="18"/>
      <c r="U162" s="18"/>
      <c r="V162" s="18"/>
      <c r="W162" s="18"/>
      <c r="X162" s="38"/>
      <c r="Y162" s="35"/>
    </row>
    <row r="163" spans="1:25" s="3" customFormat="1" ht="211.2" x14ac:dyDescent="0.25">
      <c r="A163" s="116">
        <v>38</v>
      </c>
      <c r="B163" s="116" t="s">
        <v>675</v>
      </c>
      <c r="C163" s="121" t="s">
        <v>35</v>
      </c>
      <c r="D163" s="145" t="s">
        <v>106</v>
      </c>
      <c r="E163" s="121" t="s">
        <v>107</v>
      </c>
      <c r="F163" s="119" t="s">
        <v>517</v>
      </c>
      <c r="G163" s="123" t="s">
        <v>108</v>
      </c>
      <c r="H163" s="73" t="s">
        <v>1032</v>
      </c>
      <c r="I163" s="120" t="s">
        <v>1071</v>
      </c>
      <c r="J163" s="119"/>
      <c r="K163" s="61">
        <v>1</v>
      </c>
      <c r="L163" s="191">
        <f>IF(COUNT(O163,Q163,S163,U163,W163)&gt;0,SUM(O163,Q163,S163,U163,W163)/COUNT(O163,Q163,S163,U163,W163),"")</f>
        <v>1</v>
      </c>
      <c r="M163" s="215"/>
      <c r="N163" s="216">
        <v>1</v>
      </c>
      <c r="O163" s="217">
        <v>1</v>
      </c>
      <c r="P163" s="216">
        <v>1</v>
      </c>
      <c r="Q163" s="217"/>
      <c r="R163" s="51">
        <v>1</v>
      </c>
      <c r="S163" s="60"/>
      <c r="T163" s="51">
        <v>1</v>
      </c>
      <c r="U163" s="60"/>
      <c r="V163" s="51">
        <v>1</v>
      </c>
      <c r="W163" s="60"/>
      <c r="X163" s="58"/>
      <c r="Y163" s="40"/>
    </row>
    <row r="164" spans="1:25" s="3" customFormat="1" ht="99" customHeight="1" x14ac:dyDescent="0.25">
      <c r="A164" s="116">
        <v>39</v>
      </c>
      <c r="B164" s="116" t="s">
        <v>675</v>
      </c>
      <c r="C164" s="121" t="s">
        <v>35</v>
      </c>
      <c r="D164" s="145" t="s">
        <v>109</v>
      </c>
      <c r="E164" s="121" t="s">
        <v>110</v>
      </c>
      <c r="F164" s="119" t="s">
        <v>518</v>
      </c>
      <c r="G164" s="123" t="s">
        <v>108</v>
      </c>
      <c r="H164" s="73" t="s">
        <v>1032</v>
      </c>
      <c r="I164" s="211" t="s">
        <v>1047</v>
      </c>
      <c r="J164" s="119" t="s">
        <v>758</v>
      </c>
      <c r="K164" s="61">
        <v>1</v>
      </c>
      <c r="L164" s="191">
        <f>IF(COUNT(O164,Q164,S164,U164,W164)&gt;0,SUM(O164,Q164,S164,U164,W164)/COUNT(O164,Q164,S164,U164,W164),"")</f>
        <v>1</v>
      </c>
      <c r="M164" s="215"/>
      <c r="N164" s="216">
        <v>1</v>
      </c>
      <c r="O164" s="217">
        <v>1</v>
      </c>
      <c r="P164" s="216">
        <v>1</v>
      </c>
      <c r="Q164" s="217"/>
      <c r="R164" s="51">
        <v>1</v>
      </c>
      <c r="S164" s="60"/>
      <c r="T164" s="51">
        <v>1</v>
      </c>
      <c r="U164" s="60"/>
      <c r="V164" s="51">
        <v>1</v>
      </c>
      <c r="W164" s="60"/>
      <c r="X164" s="58"/>
      <c r="Y164" s="40"/>
    </row>
    <row r="165" spans="1:25" s="3" customFormat="1" ht="77.099999999999994" customHeight="1" x14ac:dyDescent="0.25">
      <c r="A165" s="116">
        <v>40</v>
      </c>
      <c r="B165" s="116" t="s">
        <v>675</v>
      </c>
      <c r="C165" s="121" t="s">
        <v>35</v>
      </c>
      <c r="D165" s="145" t="s">
        <v>697</v>
      </c>
      <c r="E165" s="121" t="s">
        <v>182</v>
      </c>
      <c r="F165" s="119" t="s">
        <v>519</v>
      </c>
      <c r="G165" s="123" t="s">
        <v>108</v>
      </c>
      <c r="H165" s="73" t="s">
        <v>1034</v>
      </c>
      <c r="I165" s="120" t="s">
        <v>1048</v>
      </c>
      <c r="J165" s="119" t="s">
        <v>926</v>
      </c>
      <c r="K165" s="61">
        <v>1</v>
      </c>
      <c r="L165" s="191">
        <f>IF(COUNT(O165,Q165,S165,U165,W165)&gt;0,SUM(O165,Q165,S165,U165,W165)/COUNT(O165,Q165,S165,U165,W165),"")</f>
        <v>1</v>
      </c>
      <c r="M165" s="215"/>
      <c r="N165" s="216">
        <v>4</v>
      </c>
      <c r="O165" s="217">
        <v>1</v>
      </c>
      <c r="P165" s="216">
        <v>1</v>
      </c>
      <c r="Q165" s="217"/>
      <c r="R165" s="51">
        <v>1</v>
      </c>
      <c r="S165" s="60"/>
      <c r="T165" s="51">
        <v>1</v>
      </c>
      <c r="U165" s="60"/>
      <c r="V165" s="51">
        <v>1</v>
      </c>
      <c r="W165" s="60"/>
      <c r="X165" s="58"/>
      <c r="Y165" s="40"/>
    </row>
    <row r="166" spans="1:25" s="3" customFormat="1" ht="52.5" customHeight="1" x14ac:dyDescent="0.25">
      <c r="A166" s="116">
        <v>41</v>
      </c>
      <c r="B166" s="116" t="s">
        <v>675</v>
      </c>
      <c r="C166" s="121" t="s">
        <v>35</v>
      </c>
      <c r="D166" s="145" t="s">
        <v>111</v>
      </c>
      <c r="E166" s="121" t="s">
        <v>112</v>
      </c>
      <c r="F166" s="119" t="s">
        <v>520</v>
      </c>
      <c r="G166" s="119" t="s">
        <v>68</v>
      </c>
      <c r="H166" s="73" t="s">
        <v>1033</v>
      </c>
      <c r="I166" s="119" t="s">
        <v>927</v>
      </c>
      <c r="J166" s="119"/>
      <c r="K166" s="61">
        <v>1</v>
      </c>
      <c r="L166" s="191">
        <f>IF(COUNT(O166,Q166,S166,U166,W166)&gt;0,SUM(O166,Q166,S166,U166,W166)/COUNT(O166,Q166,S166,U166,W166),"")</f>
        <v>1</v>
      </c>
      <c r="M166" s="215"/>
      <c r="N166" s="216">
        <v>2</v>
      </c>
      <c r="O166" s="217">
        <v>1</v>
      </c>
      <c r="P166" s="216">
        <v>1</v>
      </c>
      <c r="Q166" s="217"/>
      <c r="R166" s="51">
        <v>1</v>
      </c>
      <c r="S166" s="60"/>
      <c r="T166" s="51">
        <v>1</v>
      </c>
      <c r="U166" s="60"/>
      <c r="V166" s="51">
        <v>1</v>
      </c>
      <c r="W166" s="60"/>
      <c r="X166" s="58"/>
      <c r="Y166" s="40"/>
    </row>
    <row r="167" spans="1:25" s="2" customFormat="1" ht="21" customHeight="1" x14ac:dyDescent="0.25">
      <c r="A167" s="20"/>
      <c r="B167" s="20"/>
      <c r="C167" s="20" t="s">
        <v>245</v>
      </c>
      <c r="D167" s="115"/>
      <c r="E167" s="54"/>
      <c r="F167" s="54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21"/>
      <c r="S167" s="21"/>
      <c r="T167" s="21"/>
      <c r="U167" s="21"/>
      <c r="V167" s="21"/>
      <c r="W167" s="21"/>
      <c r="X167" s="38"/>
      <c r="Y167" s="53"/>
    </row>
    <row r="168" spans="1:25" s="5" customFormat="1" ht="35.1" customHeight="1" x14ac:dyDescent="0.25">
      <c r="A168" s="195">
        <v>149</v>
      </c>
      <c r="B168" s="195"/>
      <c r="C168" s="128" t="s">
        <v>35</v>
      </c>
      <c r="D168" s="146" t="s">
        <v>246</v>
      </c>
      <c r="E168" s="128" t="s">
        <v>261</v>
      </c>
      <c r="F168" s="129" t="s">
        <v>263</v>
      </c>
      <c r="G168" s="147" t="s">
        <v>408</v>
      </c>
      <c r="H168" s="75" t="s">
        <v>808</v>
      </c>
      <c r="I168" s="147"/>
      <c r="J168" s="147"/>
      <c r="K168" s="61">
        <v>0</v>
      </c>
      <c r="L168" s="191" t="str">
        <f t="shared" ref="L168:L195" si="11">IF(COUNT(O168,Q168,S168,U168,W168)&gt;0,SUM(O168,Q168,S168,U168,W168)/COUNT(O168,Q168,S168,U168,W168),"")</f>
        <v/>
      </c>
      <c r="M168" s="215"/>
      <c r="N168" s="216">
        <v>3</v>
      </c>
      <c r="O168" s="217"/>
      <c r="P168" s="216">
        <v>1</v>
      </c>
      <c r="Q168" s="217"/>
      <c r="R168" s="51">
        <v>1</v>
      </c>
      <c r="S168" s="60"/>
      <c r="T168" s="51">
        <v>1</v>
      </c>
      <c r="U168" s="60"/>
      <c r="V168" s="51">
        <v>1</v>
      </c>
      <c r="W168" s="60"/>
      <c r="X168" s="58"/>
      <c r="Y168" s="40"/>
    </row>
    <row r="169" spans="1:25" s="5" customFormat="1" ht="52.5" customHeight="1" x14ac:dyDescent="0.25">
      <c r="A169" s="192">
        <v>150</v>
      </c>
      <c r="B169" s="192"/>
      <c r="C169" s="126"/>
      <c r="D169" s="144" t="s">
        <v>262</v>
      </c>
      <c r="E169" s="122" t="s">
        <v>179</v>
      </c>
      <c r="F169" s="123" t="s">
        <v>521</v>
      </c>
      <c r="G169" s="142" t="s">
        <v>187</v>
      </c>
      <c r="H169" s="124" t="s">
        <v>1030</v>
      </c>
      <c r="I169" s="139" t="s">
        <v>928</v>
      </c>
      <c r="J169" s="130"/>
      <c r="K169" s="61">
        <v>0.1</v>
      </c>
      <c r="L169" s="191">
        <f t="shared" si="11"/>
        <v>1</v>
      </c>
      <c r="M169" s="215"/>
      <c r="N169" s="216">
        <v>3</v>
      </c>
      <c r="O169" s="217">
        <v>1</v>
      </c>
      <c r="P169" s="216">
        <v>1</v>
      </c>
      <c r="Q169" s="217"/>
      <c r="R169" s="51">
        <v>1</v>
      </c>
      <c r="S169" s="60"/>
      <c r="T169" s="51">
        <v>1</v>
      </c>
      <c r="U169" s="60"/>
      <c r="V169" s="51">
        <v>1</v>
      </c>
      <c r="W169" s="60"/>
      <c r="X169" s="58"/>
      <c r="Y169" s="40"/>
    </row>
    <row r="170" spans="1:25" s="5" customFormat="1" ht="52.5" customHeight="1" x14ac:dyDescent="0.25">
      <c r="A170" s="192">
        <v>151</v>
      </c>
      <c r="B170" s="116" t="s">
        <v>675</v>
      </c>
      <c r="C170" s="122" t="s">
        <v>35</v>
      </c>
      <c r="D170" s="144" t="s">
        <v>247</v>
      </c>
      <c r="E170" s="127" t="s">
        <v>670</v>
      </c>
      <c r="F170" s="123" t="s">
        <v>587</v>
      </c>
      <c r="G170" s="153" t="s">
        <v>187</v>
      </c>
      <c r="H170" s="124" t="s">
        <v>1034</v>
      </c>
      <c r="I170" s="139" t="s">
        <v>929</v>
      </c>
      <c r="J170" s="118" t="s">
        <v>840</v>
      </c>
      <c r="K170" s="61">
        <v>1</v>
      </c>
      <c r="L170" s="191">
        <f t="shared" si="11"/>
        <v>1</v>
      </c>
      <c r="M170" s="215"/>
      <c r="N170" s="216">
        <v>4</v>
      </c>
      <c r="O170" s="217">
        <v>1</v>
      </c>
      <c r="P170" s="216">
        <v>1</v>
      </c>
      <c r="Q170" s="217"/>
      <c r="R170" s="51">
        <v>1</v>
      </c>
      <c r="S170" s="60"/>
      <c r="T170" s="51">
        <v>1</v>
      </c>
      <c r="U170" s="60"/>
      <c r="V170" s="51">
        <v>1</v>
      </c>
      <c r="W170" s="60"/>
      <c r="X170" s="58"/>
      <c r="Y170" s="40"/>
    </row>
    <row r="171" spans="1:25" s="5" customFormat="1" ht="27" customHeight="1" x14ac:dyDescent="0.25">
      <c r="A171" s="195">
        <v>154</v>
      </c>
      <c r="B171" s="195"/>
      <c r="C171" s="128" t="s">
        <v>35</v>
      </c>
      <c r="D171" s="146" t="s">
        <v>248</v>
      </c>
      <c r="E171" s="128" t="s">
        <v>703</v>
      </c>
      <c r="F171" s="129" t="s">
        <v>522</v>
      </c>
      <c r="G171" s="152"/>
      <c r="H171" s="75" t="s">
        <v>808</v>
      </c>
      <c r="I171" s="152"/>
      <c r="J171" s="152"/>
      <c r="K171" s="61">
        <v>0</v>
      </c>
      <c r="L171" s="191" t="str">
        <f t="shared" si="11"/>
        <v/>
      </c>
      <c r="M171" s="215"/>
      <c r="N171" s="216">
        <v>3</v>
      </c>
      <c r="O171" s="217"/>
      <c r="P171" s="216">
        <v>1</v>
      </c>
      <c r="Q171" s="217"/>
      <c r="R171" s="51">
        <v>1</v>
      </c>
      <c r="S171" s="60"/>
      <c r="T171" s="51">
        <v>1</v>
      </c>
      <c r="U171" s="60"/>
      <c r="V171" s="51">
        <v>1</v>
      </c>
      <c r="W171" s="60"/>
      <c r="X171" s="58"/>
      <c r="Y171" s="40"/>
    </row>
    <row r="172" spans="1:25" s="5" customFormat="1" ht="40.5" customHeight="1" x14ac:dyDescent="0.25">
      <c r="A172" s="192">
        <v>155</v>
      </c>
      <c r="B172" s="192"/>
      <c r="C172" s="122" t="s">
        <v>35</v>
      </c>
      <c r="D172" s="148" t="s">
        <v>249</v>
      </c>
      <c r="E172" s="127" t="s">
        <v>250</v>
      </c>
      <c r="F172" s="123" t="s">
        <v>523</v>
      </c>
      <c r="G172" s="153"/>
      <c r="H172" s="73" t="s">
        <v>1038</v>
      </c>
      <c r="I172" s="153" t="s">
        <v>872</v>
      </c>
      <c r="J172" s="153"/>
      <c r="K172" s="61">
        <v>0.1</v>
      </c>
      <c r="L172" s="191">
        <f>IF(COUNT(O172,Q172,S172,U172,W172)&gt;0,SUM(O172,Q172,S172,U172,W172)/COUNT(O172,Q172,S172,U172,W172),"")</f>
        <v>1</v>
      </c>
      <c r="M172" s="215"/>
      <c r="N172" s="216">
        <v>13</v>
      </c>
      <c r="O172" s="217">
        <v>1</v>
      </c>
      <c r="P172" s="216">
        <v>1</v>
      </c>
      <c r="Q172" s="217"/>
      <c r="R172" s="51">
        <v>1</v>
      </c>
      <c r="S172" s="60"/>
      <c r="T172" s="51">
        <v>1</v>
      </c>
      <c r="U172" s="60"/>
      <c r="V172" s="51">
        <v>1</v>
      </c>
      <c r="W172" s="60"/>
      <c r="X172" s="58"/>
      <c r="Y172" s="40"/>
    </row>
    <row r="173" spans="1:25" s="5" customFormat="1" ht="29.1" customHeight="1" x14ac:dyDescent="0.25">
      <c r="A173" s="195">
        <v>156</v>
      </c>
      <c r="B173" s="195"/>
      <c r="C173" s="128" t="s">
        <v>35</v>
      </c>
      <c r="D173" s="146" t="s">
        <v>251</v>
      </c>
      <c r="E173" s="128" t="s">
        <v>930</v>
      </c>
      <c r="F173" s="129" t="s">
        <v>524</v>
      </c>
      <c r="G173" s="152"/>
      <c r="H173" s="75" t="s">
        <v>808</v>
      </c>
      <c r="I173" s="152"/>
      <c r="J173" s="152"/>
      <c r="K173" s="61">
        <v>0</v>
      </c>
      <c r="L173" s="191" t="str">
        <f t="shared" si="11"/>
        <v/>
      </c>
      <c r="M173" s="215"/>
      <c r="N173" s="216">
        <v>3</v>
      </c>
      <c r="O173" s="217"/>
      <c r="P173" s="216">
        <v>1</v>
      </c>
      <c r="Q173" s="217"/>
      <c r="R173" s="51">
        <v>1</v>
      </c>
      <c r="S173" s="60"/>
      <c r="T173" s="51">
        <v>1</v>
      </c>
      <c r="U173" s="60"/>
      <c r="V173" s="51">
        <v>1</v>
      </c>
      <c r="W173" s="60"/>
      <c r="X173" s="58"/>
      <c r="Y173" s="40"/>
    </row>
    <row r="174" spans="1:25" s="5" customFormat="1" ht="52.5" customHeight="1" x14ac:dyDescent="0.25">
      <c r="A174" s="192">
        <v>157</v>
      </c>
      <c r="B174" s="192"/>
      <c r="C174" s="122" t="s">
        <v>35</v>
      </c>
      <c r="D174" s="144" t="s">
        <v>264</v>
      </c>
      <c r="E174" s="122" t="s">
        <v>268</v>
      </c>
      <c r="F174" s="123"/>
      <c r="G174" s="153"/>
      <c r="H174" s="73" t="s">
        <v>867</v>
      </c>
      <c r="I174" s="126" t="s">
        <v>873</v>
      </c>
      <c r="J174" s="131"/>
      <c r="K174" s="61">
        <v>0.1</v>
      </c>
      <c r="L174" s="191">
        <f t="shared" si="11"/>
        <v>1</v>
      </c>
      <c r="M174" s="215"/>
      <c r="N174" s="216">
        <v>8</v>
      </c>
      <c r="O174" s="217">
        <v>1</v>
      </c>
      <c r="P174" s="216">
        <v>1</v>
      </c>
      <c r="Q174" s="217"/>
      <c r="R174" s="51">
        <v>1</v>
      </c>
      <c r="S174" s="60"/>
      <c r="T174" s="51">
        <v>1</v>
      </c>
      <c r="U174" s="60"/>
      <c r="V174" s="51">
        <v>1</v>
      </c>
      <c r="W174" s="60"/>
      <c r="X174" s="58"/>
      <c r="Y174" s="40"/>
    </row>
    <row r="175" spans="1:25" s="5" customFormat="1" ht="52.5" customHeight="1" x14ac:dyDescent="0.25">
      <c r="A175" s="192">
        <v>158</v>
      </c>
      <c r="B175" s="116" t="s">
        <v>675</v>
      </c>
      <c r="C175" s="127" t="s">
        <v>35</v>
      </c>
      <c r="D175" s="148" t="s">
        <v>265</v>
      </c>
      <c r="E175" s="127" t="s">
        <v>588</v>
      </c>
      <c r="F175" s="123"/>
      <c r="G175" s="153" t="s">
        <v>413</v>
      </c>
      <c r="H175" s="73" t="s">
        <v>867</v>
      </c>
      <c r="I175" s="126" t="s">
        <v>1017</v>
      </c>
      <c r="J175" s="118" t="s">
        <v>841</v>
      </c>
      <c r="K175" s="61">
        <v>1</v>
      </c>
      <c r="L175" s="191">
        <f t="shared" si="11"/>
        <v>1</v>
      </c>
      <c r="M175" s="215"/>
      <c r="N175" s="216">
        <v>8</v>
      </c>
      <c r="O175" s="217">
        <v>1</v>
      </c>
      <c r="P175" s="216">
        <v>1</v>
      </c>
      <c r="Q175" s="217"/>
      <c r="R175" s="51">
        <v>1</v>
      </c>
      <c r="S175" s="60"/>
      <c r="T175" s="51">
        <v>1</v>
      </c>
      <c r="U175" s="60"/>
      <c r="V175" s="51">
        <v>1</v>
      </c>
      <c r="W175" s="60"/>
      <c r="X175" s="58"/>
      <c r="Y175" s="40"/>
    </row>
    <row r="176" spans="1:25" s="5" customFormat="1" ht="31.5" customHeight="1" x14ac:dyDescent="0.25">
      <c r="A176" s="195">
        <v>192</v>
      </c>
      <c r="B176" s="195"/>
      <c r="C176" s="128" t="s">
        <v>35</v>
      </c>
      <c r="D176" s="146" t="s">
        <v>266</v>
      </c>
      <c r="E176" s="128" t="s">
        <v>734</v>
      </c>
      <c r="F176" s="129" t="s">
        <v>525</v>
      </c>
      <c r="G176" s="152" t="s">
        <v>413</v>
      </c>
      <c r="H176" s="75" t="s">
        <v>808</v>
      </c>
      <c r="I176" s="152"/>
      <c r="J176" s="152"/>
      <c r="K176" s="61">
        <v>0</v>
      </c>
      <c r="L176" s="191" t="str">
        <f t="shared" si="11"/>
        <v/>
      </c>
      <c r="M176" s="215"/>
      <c r="N176" s="216">
        <v>3</v>
      </c>
      <c r="O176" s="217"/>
      <c r="P176" s="216">
        <v>1</v>
      </c>
      <c r="Q176" s="217"/>
      <c r="R176" s="51">
        <v>1</v>
      </c>
      <c r="S176" s="60"/>
      <c r="T176" s="51">
        <v>1</v>
      </c>
      <c r="U176" s="60"/>
      <c r="V176" s="51">
        <v>1</v>
      </c>
      <c r="W176" s="60"/>
      <c r="X176" s="58"/>
      <c r="Y176" s="40"/>
    </row>
    <row r="177" spans="1:25" s="5" customFormat="1" ht="52.5" customHeight="1" x14ac:dyDescent="0.25">
      <c r="A177" s="192">
        <v>191</v>
      </c>
      <c r="B177" s="192"/>
      <c r="C177" s="122" t="s">
        <v>35</v>
      </c>
      <c r="D177" s="144" t="s">
        <v>267</v>
      </c>
      <c r="E177" s="122" t="s">
        <v>414</v>
      </c>
      <c r="F177" s="123"/>
      <c r="G177" s="153" t="s">
        <v>413</v>
      </c>
      <c r="H177" s="73" t="s">
        <v>867</v>
      </c>
      <c r="I177" s="131"/>
      <c r="J177" s="131"/>
      <c r="K177" s="61">
        <v>0.1</v>
      </c>
      <c r="L177" s="191">
        <f t="shared" si="11"/>
        <v>1</v>
      </c>
      <c r="M177" s="215"/>
      <c r="N177" s="216">
        <v>8</v>
      </c>
      <c r="O177" s="217">
        <v>1</v>
      </c>
      <c r="P177" s="216">
        <v>1</v>
      </c>
      <c r="Q177" s="217"/>
      <c r="R177" s="51">
        <v>1</v>
      </c>
      <c r="S177" s="60"/>
      <c r="T177" s="51">
        <v>1</v>
      </c>
      <c r="U177" s="60"/>
      <c r="V177" s="51">
        <v>1</v>
      </c>
      <c r="W177" s="60"/>
      <c r="X177" s="58"/>
      <c r="Y177" s="40"/>
    </row>
    <row r="178" spans="1:25" s="5" customFormat="1" ht="52.5" customHeight="1" x14ac:dyDescent="0.25">
      <c r="A178" s="192">
        <v>189</v>
      </c>
      <c r="B178" s="116"/>
      <c r="C178" s="122" t="s">
        <v>35</v>
      </c>
      <c r="D178" s="144" t="s">
        <v>269</v>
      </c>
      <c r="E178" s="122" t="s">
        <v>589</v>
      </c>
      <c r="F178" s="123"/>
      <c r="G178" s="153" t="s">
        <v>413</v>
      </c>
      <c r="H178" s="73" t="s">
        <v>867</v>
      </c>
      <c r="I178" s="153"/>
      <c r="J178" s="142" t="s">
        <v>359</v>
      </c>
      <c r="K178" s="61">
        <v>1</v>
      </c>
      <c r="L178" s="191">
        <f t="shared" si="11"/>
        <v>1</v>
      </c>
      <c r="M178" s="215"/>
      <c r="N178" s="216">
        <v>8</v>
      </c>
      <c r="O178" s="217">
        <v>1</v>
      </c>
      <c r="P178" s="216">
        <v>1</v>
      </c>
      <c r="Q178" s="217"/>
      <c r="R178" s="51">
        <v>1</v>
      </c>
      <c r="S178" s="60"/>
      <c r="T178" s="51">
        <v>1</v>
      </c>
      <c r="U178" s="60"/>
      <c r="V178" s="51">
        <v>1</v>
      </c>
      <c r="W178" s="60"/>
      <c r="X178" s="58"/>
      <c r="Y178" s="40"/>
    </row>
    <row r="179" spans="1:25" s="5" customFormat="1" ht="23.4" customHeight="1" x14ac:dyDescent="0.25">
      <c r="A179" s="195">
        <v>187</v>
      </c>
      <c r="B179" s="195"/>
      <c r="C179" s="128" t="s">
        <v>35</v>
      </c>
      <c r="D179" s="146" t="s">
        <v>252</v>
      </c>
      <c r="E179" s="128" t="s">
        <v>735</v>
      </c>
      <c r="F179" s="129" t="s">
        <v>263</v>
      </c>
      <c r="G179" s="152" t="s">
        <v>413</v>
      </c>
      <c r="H179" s="75" t="s">
        <v>808</v>
      </c>
      <c r="I179" s="152"/>
      <c r="J179" s="152"/>
      <c r="K179" s="61">
        <v>0</v>
      </c>
      <c r="L179" s="191" t="str">
        <f t="shared" si="11"/>
        <v/>
      </c>
      <c r="M179" s="215"/>
      <c r="N179" s="216">
        <v>3</v>
      </c>
      <c r="O179" s="217"/>
      <c r="P179" s="216">
        <v>1</v>
      </c>
      <c r="Q179" s="217"/>
      <c r="R179" s="51">
        <v>1</v>
      </c>
      <c r="S179" s="60"/>
      <c r="T179" s="51">
        <v>1</v>
      </c>
      <c r="U179" s="60"/>
      <c r="V179" s="51">
        <v>1</v>
      </c>
      <c r="W179" s="60"/>
      <c r="X179" s="58"/>
      <c r="Y179" s="40"/>
    </row>
    <row r="180" spans="1:25" s="5" customFormat="1" ht="23.4" customHeight="1" x14ac:dyDescent="0.25">
      <c r="A180" s="195">
        <v>186</v>
      </c>
      <c r="B180" s="195"/>
      <c r="C180" s="128" t="s">
        <v>35</v>
      </c>
      <c r="D180" s="146" t="s">
        <v>270</v>
      </c>
      <c r="E180" s="128" t="s">
        <v>736</v>
      </c>
      <c r="F180" s="129"/>
      <c r="G180" s="152" t="s">
        <v>413</v>
      </c>
      <c r="H180" s="75" t="s">
        <v>808</v>
      </c>
      <c r="I180" s="152"/>
      <c r="J180" s="152"/>
      <c r="K180" s="61">
        <v>0</v>
      </c>
      <c r="L180" s="191" t="str">
        <f t="shared" si="11"/>
        <v/>
      </c>
      <c r="M180" s="215"/>
      <c r="N180" s="216">
        <v>3</v>
      </c>
      <c r="O180" s="217"/>
      <c r="P180" s="216">
        <v>1</v>
      </c>
      <c r="Q180" s="217"/>
      <c r="R180" s="51">
        <v>1</v>
      </c>
      <c r="S180" s="60"/>
      <c r="T180" s="51">
        <v>1</v>
      </c>
      <c r="U180" s="60"/>
      <c r="V180" s="51">
        <v>1</v>
      </c>
      <c r="W180" s="60"/>
      <c r="X180" s="58"/>
      <c r="Y180" s="40"/>
    </row>
    <row r="181" spans="1:25" s="5" customFormat="1" ht="52.5" customHeight="1" x14ac:dyDescent="0.25">
      <c r="A181" s="192">
        <v>185</v>
      </c>
      <c r="B181" s="192"/>
      <c r="C181" s="122" t="s">
        <v>35</v>
      </c>
      <c r="D181" s="144" t="s">
        <v>271</v>
      </c>
      <c r="E181" s="122" t="s">
        <v>179</v>
      </c>
      <c r="F181" s="123" t="s">
        <v>526</v>
      </c>
      <c r="G181" s="153" t="s">
        <v>413</v>
      </c>
      <c r="H181" s="73" t="s">
        <v>867</v>
      </c>
      <c r="I181" s="126" t="s">
        <v>874</v>
      </c>
      <c r="J181" s="131"/>
      <c r="K181" s="61">
        <v>0.1</v>
      </c>
      <c r="L181" s="191">
        <f t="shared" si="11"/>
        <v>1</v>
      </c>
      <c r="M181" s="215"/>
      <c r="N181" s="216">
        <v>8</v>
      </c>
      <c r="O181" s="217">
        <v>1</v>
      </c>
      <c r="P181" s="216">
        <v>1</v>
      </c>
      <c r="Q181" s="217"/>
      <c r="R181" s="51">
        <v>1</v>
      </c>
      <c r="S181" s="60"/>
      <c r="T181" s="51">
        <v>1</v>
      </c>
      <c r="U181" s="60"/>
      <c r="V181" s="51">
        <v>1</v>
      </c>
      <c r="W181" s="60"/>
      <c r="X181" s="58"/>
      <c r="Y181" s="40"/>
    </row>
    <row r="182" spans="1:25" s="5" customFormat="1" ht="52.5" customHeight="1" x14ac:dyDescent="0.25">
      <c r="A182" s="192">
        <v>184</v>
      </c>
      <c r="B182" s="116" t="s">
        <v>675</v>
      </c>
      <c r="C182" s="127" t="s">
        <v>35</v>
      </c>
      <c r="D182" s="148" t="s">
        <v>272</v>
      </c>
      <c r="E182" s="127" t="s">
        <v>847</v>
      </c>
      <c r="F182" s="123"/>
      <c r="G182" s="153" t="s">
        <v>413</v>
      </c>
      <c r="H182" s="73" t="s">
        <v>867</v>
      </c>
      <c r="I182" s="126" t="s">
        <v>931</v>
      </c>
      <c r="J182" s="118" t="s">
        <v>932</v>
      </c>
      <c r="K182" s="61">
        <v>1</v>
      </c>
      <c r="L182" s="191">
        <f t="shared" si="11"/>
        <v>1</v>
      </c>
      <c r="M182" s="215"/>
      <c r="N182" s="216">
        <v>8</v>
      </c>
      <c r="O182" s="217">
        <v>1</v>
      </c>
      <c r="P182" s="216">
        <v>1</v>
      </c>
      <c r="Q182" s="217"/>
      <c r="R182" s="51">
        <v>1</v>
      </c>
      <c r="S182" s="60"/>
      <c r="T182" s="51">
        <v>1</v>
      </c>
      <c r="U182" s="60"/>
      <c r="V182" s="51">
        <v>1</v>
      </c>
      <c r="W182" s="60"/>
      <c r="X182" s="58"/>
      <c r="Y182" s="40"/>
    </row>
    <row r="183" spans="1:25" s="5" customFormat="1" ht="21.6" customHeight="1" x14ac:dyDescent="0.25">
      <c r="A183" s="195">
        <v>181</v>
      </c>
      <c r="B183" s="195"/>
      <c r="C183" s="128" t="s">
        <v>35</v>
      </c>
      <c r="D183" s="146" t="s">
        <v>273</v>
      </c>
      <c r="E183" s="128" t="s">
        <v>933</v>
      </c>
      <c r="F183" s="129"/>
      <c r="G183" s="152" t="s">
        <v>413</v>
      </c>
      <c r="H183" s="75" t="s">
        <v>808</v>
      </c>
      <c r="I183" s="106"/>
      <c r="J183" s="152"/>
      <c r="K183" s="61">
        <v>0</v>
      </c>
      <c r="L183" s="191" t="str">
        <f t="shared" si="11"/>
        <v/>
      </c>
      <c r="M183" s="215"/>
      <c r="N183" s="216">
        <v>3</v>
      </c>
      <c r="O183" s="217"/>
      <c r="P183" s="216">
        <v>1</v>
      </c>
      <c r="Q183" s="217"/>
      <c r="R183" s="51">
        <v>1</v>
      </c>
      <c r="S183" s="60"/>
      <c r="T183" s="51">
        <v>1</v>
      </c>
      <c r="U183" s="60"/>
      <c r="V183" s="51">
        <v>1</v>
      </c>
      <c r="W183" s="60"/>
      <c r="X183" s="58"/>
      <c r="Y183" s="40"/>
    </row>
    <row r="184" spans="1:25" s="5" customFormat="1" ht="52.5" customHeight="1" x14ac:dyDescent="0.25">
      <c r="A184" s="192">
        <v>180</v>
      </c>
      <c r="B184" s="192"/>
      <c r="C184" s="122" t="s">
        <v>35</v>
      </c>
      <c r="D184" s="144" t="s">
        <v>274</v>
      </c>
      <c r="E184" s="122" t="s">
        <v>281</v>
      </c>
      <c r="F184" s="123" t="s">
        <v>526</v>
      </c>
      <c r="G184" s="153" t="s">
        <v>413</v>
      </c>
      <c r="H184" s="73" t="s">
        <v>867</v>
      </c>
      <c r="I184" s="126" t="s">
        <v>875</v>
      </c>
      <c r="J184" s="131"/>
      <c r="K184" s="61">
        <v>0.1</v>
      </c>
      <c r="L184" s="191">
        <f t="shared" si="11"/>
        <v>1</v>
      </c>
      <c r="M184" s="215"/>
      <c r="N184" s="216">
        <v>8</v>
      </c>
      <c r="O184" s="217">
        <v>1</v>
      </c>
      <c r="P184" s="216">
        <v>1</v>
      </c>
      <c r="Q184" s="217"/>
      <c r="R184" s="51">
        <v>1</v>
      </c>
      <c r="S184" s="60"/>
      <c r="T184" s="51">
        <v>1</v>
      </c>
      <c r="U184" s="60"/>
      <c r="V184" s="51">
        <v>1</v>
      </c>
      <c r="W184" s="60"/>
      <c r="X184" s="58"/>
      <c r="Y184" s="40"/>
    </row>
    <row r="185" spans="1:25" s="5" customFormat="1" ht="52.5" customHeight="1" x14ac:dyDescent="0.25">
      <c r="A185" s="192">
        <v>179</v>
      </c>
      <c r="B185" s="116" t="s">
        <v>675</v>
      </c>
      <c r="C185" s="127" t="s">
        <v>35</v>
      </c>
      <c r="D185" s="148" t="s">
        <v>275</v>
      </c>
      <c r="E185" s="127" t="s">
        <v>451</v>
      </c>
      <c r="F185" s="123"/>
      <c r="G185" s="153" t="s">
        <v>413</v>
      </c>
      <c r="H185" s="73" t="s">
        <v>867</v>
      </c>
      <c r="I185" s="126" t="s">
        <v>1018</v>
      </c>
      <c r="J185" s="118" t="s">
        <v>934</v>
      </c>
      <c r="K185" s="61">
        <v>1</v>
      </c>
      <c r="L185" s="191">
        <f t="shared" si="11"/>
        <v>1</v>
      </c>
      <c r="M185" s="215"/>
      <c r="N185" s="216">
        <v>8</v>
      </c>
      <c r="O185" s="217">
        <v>1</v>
      </c>
      <c r="P185" s="216">
        <v>1</v>
      </c>
      <c r="Q185" s="217"/>
      <c r="R185" s="51">
        <v>1</v>
      </c>
      <c r="S185" s="60"/>
      <c r="T185" s="51">
        <v>1</v>
      </c>
      <c r="U185" s="60"/>
      <c r="V185" s="51">
        <v>1</v>
      </c>
      <c r="W185" s="60"/>
      <c r="X185" s="58"/>
      <c r="Y185" s="40"/>
    </row>
    <row r="186" spans="1:25" s="5" customFormat="1" ht="22.5" customHeight="1" x14ac:dyDescent="0.25">
      <c r="A186" s="195">
        <v>176</v>
      </c>
      <c r="B186" s="195"/>
      <c r="C186" s="128" t="s">
        <v>35</v>
      </c>
      <c r="D186" s="152" t="s">
        <v>253</v>
      </c>
      <c r="E186" s="128" t="s">
        <v>254</v>
      </c>
      <c r="F186" s="129"/>
      <c r="G186" s="152" t="s">
        <v>413</v>
      </c>
      <c r="H186" s="75" t="s">
        <v>808</v>
      </c>
      <c r="I186" s="106"/>
      <c r="J186" s="152"/>
      <c r="K186" s="61">
        <v>0</v>
      </c>
      <c r="L186" s="191" t="str">
        <f t="shared" si="11"/>
        <v/>
      </c>
      <c r="M186" s="215"/>
      <c r="N186" s="216">
        <v>3</v>
      </c>
      <c r="O186" s="217"/>
      <c r="P186" s="216">
        <v>1</v>
      </c>
      <c r="Q186" s="217"/>
      <c r="R186" s="51">
        <v>1</v>
      </c>
      <c r="S186" s="60"/>
      <c r="T186" s="51">
        <v>1</v>
      </c>
      <c r="U186" s="60"/>
      <c r="V186" s="51">
        <v>1</v>
      </c>
      <c r="W186" s="60"/>
      <c r="X186" s="58"/>
      <c r="Y186" s="40"/>
    </row>
    <row r="187" spans="1:25" s="5" customFormat="1" ht="22.5" customHeight="1" x14ac:dyDescent="0.25">
      <c r="A187" s="195">
        <v>174</v>
      </c>
      <c r="B187" s="195"/>
      <c r="C187" s="128" t="s">
        <v>35</v>
      </c>
      <c r="D187" s="152" t="s">
        <v>276</v>
      </c>
      <c r="E187" s="128" t="s">
        <v>737</v>
      </c>
      <c r="F187" s="128" t="s">
        <v>527</v>
      </c>
      <c r="G187" s="152" t="s">
        <v>413</v>
      </c>
      <c r="H187" s="75" t="s">
        <v>808</v>
      </c>
      <c r="I187" s="106"/>
      <c r="J187" s="152"/>
      <c r="K187" s="61">
        <v>0</v>
      </c>
      <c r="L187" s="191" t="str">
        <f>IF(COUNT(O187,Q187,S187,U187,W187)&gt;0,SUM(O187,Q187,S187,U187,W187)/COUNT(O187,Q187,S187,U187,W187),"")</f>
        <v/>
      </c>
      <c r="M187" s="215"/>
      <c r="N187" s="216">
        <v>3</v>
      </c>
      <c r="O187" s="217"/>
      <c r="P187" s="216">
        <v>1</v>
      </c>
      <c r="Q187" s="217"/>
      <c r="R187" s="51">
        <v>1</v>
      </c>
      <c r="S187" s="60"/>
      <c r="T187" s="51">
        <v>1</v>
      </c>
      <c r="U187" s="60"/>
      <c r="V187" s="51">
        <v>1</v>
      </c>
      <c r="W187" s="60"/>
      <c r="X187" s="58"/>
      <c r="Y187" s="40"/>
    </row>
    <row r="188" spans="1:25" s="5" customFormat="1" ht="52.5" customHeight="1" x14ac:dyDescent="0.25">
      <c r="A188" s="192"/>
      <c r="B188" s="192"/>
      <c r="C188" s="127" t="s">
        <v>35</v>
      </c>
      <c r="D188" s="139" t="s">
        <v>449</v>
      </c>
      <c r="E188" s="127" t="s">
        <v>179</v>
      </c>
      <c r="F188" s="122" t="s">
        <v>527</v>
      </c>
      <c r="G188" s="153" t="s">
        <v>413</v>
      </c>
      <c r="H188" s="73" t="s">
        <v>867</v>
      </c>
      <c r="I188" s="126" t="s">
        <v>448</v>
      </c>
      <c r="J188" s="153"/>
      <c r="K188" s="61">
        <v>0.1</v>
      </c>
      <c r="L188" s="191">
        <f>IF(COUNT(O188,Q188,S188,U188,W188)&gt;0,SUM(O188,Q188,S188,U188,W188)/COUNT(O188,Q188,S188,U188,W188),"")</f>
        <v>1</v>
      </c>
      <c r="M188" s="215"/>
      <c r="N188" s="216">
        <v>8</v>
      </c>
      <c r="O188" s="217">
        <v>1</v>
      </c>
      <c r="P188" s="216">
        <v>1</v>
      </c>
      <c r="Q188" s="217"/>
      <c r="R188" s="51">
        <v>1</v>
      </c>
      <c r="S188" s="60"/>
      <c r="T188" s="51">
        <v>1</v>
      </c>
      <c r="U188" s="60"/>
      <c r="V188" s="51">
        <v>1</v>
      </c>
      <c r="W188" s="60"/>
      <c r="X188" s="58"/>
      <c r="Y188" s="40"/>
    </row>
    <row r="189" spans="1:25" s="5" customFormat="1" ht="52.5" customHeight="1" x14ac:dyDescent="0.25">
      <c r="A189" s="192"/>
      <c r="B189" s="116" t="s">
        <v>675</v>
      </c>
      <c r="C189" s="127" t="s">
        <v>35</v>
      </c>
      <c r="D189" s="139" t="s">
        <v>429</v>
      </c>
      <c r="E189" s="127" t="s">
        <v>445</v>
      </c>
      <c r="F189" s="122" t="s">
        <v>527</v>
      </c>
      <c r="G189" s="153" t="s">
        <v>413</v>
      </c>
      <c r="H189" s="73" t="s">
        <v>867</v>
      </c>
      <c r="I189" s="126" t="s">
        <v>1076</v>
      </c>
      <c r="J189" s="126" t="s">
        <v>935</v>
      </c>
      <c r="K189" s="61">
        <v>1</v>
      </c>
      <c r="L189" s="191">
        <f>IF(COUNT(O189,Q189,S189,U189,W189)&gt;0,SUM(O189,Q189,S189,U189,W189)/COUNT(O189,Q189,S189,U189,W189),"")</f>
        <v>1</v>
      </c>
      <c r="M189" s="215"/>
      <c r="N189" s="216">
        <v>8</v>
      </c>
      <c r="O189" s="217">
        <v>1</v>
      </c>
      <c r="P189" s="216">
        <v>1</v>
      </c>
      <c r="Q189" s="217"/>
      <c r="R189" s="51">
        <v>1</v>
      </c>
      <c r="S189" s="60"/>
      <c r="T189" s="51">
        <v>1</v>
      </c>
      <c r="U189" s="60"/>
      <c r="V189" s="51">
        <v>1</v>
      </c>
      <c r="W189" s="60"/>
      <c r="X189" s="58"/>
      <c r="Y189" s="40"/>
    </row>
    <row r="190" spans="1:25" s="5" customFormat="1" ht="26.1" customHeight="1" x14ac:dyDescent="0.25">
      <c r="A190" s="195">
        <v>175</v>
      </c>
      <c r="B190" s="195"/>
      <c r="C190" s="128" t="s">
        <v>35</v>
      </c>
      <c r="D190" s="152" t="s">
        <v>277</v>
      </c>
      <c r="E190" s="128" t="s">
        <v>738</v>
      </c>
      <c r="F190" s="128"/>
      <c r="G190" s="152" t="s">
        <v>413</v>
      </c>
      <c r="H190" s="75" t="s">
        <v>808</v>
      </c>
      <c r="I190" s="106"/>
      <c r="J190" s="106"/>
      <c r="K190" s="61">
        <v>0</v>
      </c>
      <c r="L190" s="191" t="str">
        <f t="shared" si="11"/>
        <v/>
      </c>
      <c r="M190" s="215"/>
      <c r="N190" s="216">
        <v>3</v>
      </c>
      <c r="O190" s="217"/>
      <c r="P190" s="216">
        <v>1</v>
      </c>
      <c r="Q190" s="217"/>
      <c r="R190" s="51">
        <v>1</v>
      </c>
      <c r="S190" s="60"/>
      <c r="T190" s="51">
        <v>1</v>
      </c>
      <c r="U190" s="60"/>
      <c r="V190" s="51">
        <v>1</v>
      </c>
      <c r="W190" s="60"/>
      <c r="X190" s="58"/>
      <c r="Y190" s="40"/>
    </row>
    <row r="191" spans="1:25" s="5" customFormat="1" ht="52.5" customHeight="1" x14ac:dyDescent="0.25">
      <c r="A191" s="192">
        <v>173</v>
      </c>
      <c r="B191" s="192"/>
      <c r="C191" s="122" t="s">
        <v>35</v>
      </c>
      <c r="D191" s="139" t="s">
        <v>278</v>
      </c>
      <c r="E191" s="122" t="s">
        <v>179</v>
      </c>
      <c r="F191" s="122"/>
      <c r="G191" s="153" t="s">
        <v>413</v>
      </c>
      <c r="H191" s="73" t="s">
        <v>867</v>
      </c>
      <c r="I191" s="207" t="s">
        <v>1019</v>
      </c>
      <c r="J191" s="131"/>
      <c r="K191" s="61">
        <v>0.1</v>
      </c>
      <c r="L191" s="191">
        <f t="shared" si="11"/>
        <v>1</v>
      </c>
      <c r="M191" s="215"/>
      <c r="N191" s="216">
        <v>8</v>
      </c>
      <c r="O191" s="217">
        <v>1</v>
      </c>
      <c r="P191" s="216">
        <v>1</v>
      </c>
      <c r="Q191" s="217"/>
      <c r="R191" s="51">
        <v>1</v>
      </c>
      <c r="S191" s="60"/>
      <c r="T191" s="51">
        <v>1</v>
      </c>
      <c r="U191" s="60"/>
      <c r="V191" s="51">
        <v>1</v>
      </c>
      <c r="W191" s="60"/>
      <c r="X191" s="58"/>
      <c r="Y191" s="40"/>
    </row>
    <row r="192" spans="1:25" s="5" customFormat="1" ht="52.5" customHeight="1" x14ac:dyDescent="0.25">
      <c r="A192" s="192">
        <v>172</v>
      </c>
      <c r="B192" s="116" t="s">
        <v>675</v>
      </c>
      <c r="C192" s="127" t="s">
        <v>35</v>
      </c>
      <c r="D192" s="139" t="s">
        <v>279</v>
      </c>
      <c r="E192" s="127" t="s">
        <v>446</v>
      </c>
      <c r="F192" s="122"/>
      <c r="G192" s="153" t="s">
        <v>413</v>
      </c>
      <c r="H192" s="73" t="s">
        <v>867</v>
      </c>
      <c r="I192" s="207" t="s">
        <v>1077</v>
      </c>
      <c r="J192" s="118" t="s">
        <v>936</v>
      </c>
      <c r="K192" s="61">
        <v>1</v>
      </c>
      <c r="L192" s="191">
        <f t="shared" si="11"/>
        <v>1</v>
      </c>
      <c r="M192" s="215"/>
      <c r="N192" s="216">
        <v>8</v>
      </c>
      <c r="O192" s="217">
        <v>1</v>
      </c>
      <c r="P192" s="216">
        <v>1</v>
      </c>
      <c r="Q192" s="217"/>
      <c r="R192" s="51">
        <v>1</v>
      </c>
      <c r="S192" s="60"/>
      <c r="T192" s="51">
        <v>1</v>
      </c>
      <c r="U192" s="60"/>
      <c r="V192" s="51">
        <v>1</v>
      </c>
      <c r="W192" s="60"/>
      <c r="X192" s="58"/>
      <c r="Y192" s="40"/>
    </row>
    <row r="193" spans="1:25" s="5" customFormat="1" ht="17.100000000000001" customHeight="1" x14ac:dyDescent="0.25">
      <c r="A193" s="195">
        <v>170</v>
      </c>
      <c r="B193" s="195"/>
      <c r="C193" s="128" t="s">
        <v>35</v>
      </c>
      <c r="D193" s="152" t="s">
        <v>255</v>
      </c>
      <c r="E193" s="128" t="s">
        <v>256</v>
      </c>
      <c r="F193" s="128"/>
      <c r="G193" s="152"/>
      <c r="H193" s="75" t="s">
        <v>808</v>
      </c>
      <c r="I193" s="106"/>
      <c r="J193" s="152"/>
      <c r="K193" s="61">
        <v>0</v>
      </c>
      <c r="L193" s="191" t="str">
        <f t="shared" si="11"/>
        <v/>
      </c>
      <c r="M193" s="215"/>
      <c r="N193" s="216">
        <v>3</v>
      </c>
      <c r="O193" s="217"/>
      <c r="P193" s="216">
        <v>1</v>
      </c>
      <c r="Q193" s="217"/>
      <c r="R193" s="51">
        <v>1</v>
      </c>
      <c r="S193" s="60"/>
      <c r="T193" s="51">
        <v>1</v>
      </c>
      <c r="U193" s="60"/>
      <c r="V193" s="51">
        <v>1</v>
      </c>
      <c r="W193" s="60"/>
      <c r="X193" s="58"/>
      <c r="Y193" s="40"/>
    </row>
    <row r="194" spans="1:25" s="5" customFormat="1" ht="52.5" customHeight="1" x14ac:dyDescent="0.25">
      <c r="A194" s="192">
        <v>168</v>
      </c>
      <c r="B194" s="192"/>
      <c r="C194" s="122" t="s">
        <v>35</v>
      </c>
      <c r="D194" s="153" t="s">
        <v>280</v>
      </c>
      <c r="E194" s="122" t="s">
        <v>179</v>
      </c>
      <c r="F194" s="122" t="s">
        <v>528</v>
      </c>
      <c r="G194" s="153"/>
      <c r="H194" s="73" t="s">
        <v>867</v>
      </c>
      <c r="I194" s="126" t="s">
        <v>855</v>
      </c>
      <c r="J194" s="131"/>
      <c r="K194" s="61">
        <v>0.1</v>
      </c>
      <c r="L194" s="191">
        <f t="shared" si="11"/>
        <v>1</v>
      </c>
      <c r="M194" s="215"/>
      <c r="N194" s="216">
        <v>8</v>
      </c>
      <c r="O194" s="217">
        <v>1</v>
      </c>
      <c r="P194" s="216">
        <v>1</v>
      </c>
      <c r="Q194" s="217"/>
      <c r="R194" s="51">
        <v>1</v>
      </c>
      <c r="S194" s="60"/>
      <c r="T194" s="51">
        <v>1</v>
      </c>
      <c r="U194" s="60"/>
      <c r="V194" s="51">
        <v>1</v>
      </c>
      <c r="W194" s="60"/>
      <c r="X194" s="58"/>
      <c r="Y194" s="40"/>
    </row>
    <row r="195" spans="1:25" s="5" customFormat="1" ht="52.5" customHeight="1" x14ac:dyDescent="0.25">
      <c r="A195" s="192">
        <v>167</v>
      </c>
      <c r="B195" s="116" t="s">
        <v>675</v>
      </c>
      <c r="C195" s="127" t="s">
        <v>35</v>
      </c>
      <c r="D195" s="139" t="s">
        <v>282</v>
      </c>
      <c r="E195" s="127" t="s">
        <v>447</v>
      </c>
      <c r="F195" s="122"/>
      <c r="G195" s="153" t="s">
        <v>413</v>
      </c>
      <c r="H195" s="73" t="s">
        <v>867</v>
      </c>
      <c r="I195" s="126" t="s">
        <v>937</v>
      </c>
      <c r="J195" s="118" t="s">
        <v>938</v>
      </c>
      <c r="K195" s="61">
        <v>1</v>
      </c>
      <c r="L195" s="191">
        <f t="shared" si="11"/>
        <v>1</v>
      </c>
      <c r="M195" s="215"/>
      <c r="N195" s="216">
        <v>8</v>
      </c>
      <c r="O195" s="217">
        <v>1</v>
      </c>
      <c r="P195" s="216">
        <v>1</v>
      </c>
      <c r="Q195" s="217"/>
      <c r="R195" s="51">
        <v>1</v>
      </c>
      <c r="S195" s="60"/>
      <c r="T195" s="51">
        <v>1</v>
      </c>
      <c r="U195" s="60"/>
      <c r="V195" s="51">
        <v>1</v>
      </c>
      <c r="W195" s="60"/>
      <c r="X195" s="58"/>
      <c r="Y195" s="40"/>
    </row>
    <row r="196" spans="1:25" s="2" customFormat="1" ht="21" customHeight="1" x14ac:dyDescent="0.25">
      <c r="A196" s="20"/>
      <c r="B196" s="20"/>
      <c r="C196" s="20" t="s">
        <v>386</v>
      </c>
      <c r="D196" s="115"/>
      <c r="E196" s="54"/>
      <c r="F196" s="54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21"/>
      <c r="S196" s="21"/>
      <c r="T196" s="21"/>
      <c r="U196" s="21"/>
      <c r="V196" s="21"/>
      <c r="W196" s="21"/>
      <c r="X196" s="38"/>
      <c r="Y196" s="53"/>
    </row>
    <row r="197" spans="1:25" s="3" customFormat="1" ht="52.5" customHeight="1" x14ac:dyDescent="0.25">
      <c r="A197" s="192"/>
      <c r="B197" s="116" t="s">
        <v>675</v>
      </c>
      <c r="C197" s="122" t="s">
        <v>35</v>
      </c>
      <c r="D197" s="139" t="s">
        <v>375</v>
      </c>
      <c r="E197" s="127" t="s">
        <v>385</v>
      </c>
      <c r="F197" s="123" t="s">
        <v>511</v>
      </c>
      <c r="G197" s="123" t="s">
        <v>426</v>
      </c>
      <c r="H197" s="73" t="s">
        <v>1031</v>
      </c>
      <c r="I197" s="123" t="s">
        <v>1049</v>
      </c>
      <c r="J197" s="123"/>
      <c r="K197" s="61">
        <v>1</v>
      </c>
      <c r="L197" s="191">
        <f>IF(COUNT(O197,Q197,S197,U197,W197)&gt;0,SUM(O197,Q197,S197,U197,W197)/COUNT(O197,Q197,S197,U197,W197),"")</f>
        <v>1</v>
      </c>
      <c r="M197" s="215"/>
      <c r="N197" s="216">
        <v>6</v>
      </c>
      <c r="O197" s="217">
        <v>1</v>
      </c>
      <c r="P197" s="216">
        <v>1</v>
      </c>
      <c r="Q197" s="217"/>
      <c r="R197" s="51">
        <v>1</v>
      </c>
      <c r="S197" s="60"/>
      <c r="T197" s="51">
        <v>1</v>
      </c>
      <c r="U197" s="60"/>
      <c r="V197" s="51">
        <v>1</v>
      </c>
      <c r="W197" s="60"/>
      <c r="X197" s="58"/>
      <c r="Y197" s="40"/>
    </row>
    <row r="198" spans="1:25" s="2" customFormat="1" ht="21" customHeight="1" x14ac:dyDescent="0.25">
      <c r="A198" s="20"/>
      <c r="B198" s="20"/>
      <c r="C198" s="20" t="s">
        <v>393</v>
      </c>
      <c r="D198" s="115"/>
      <c r="E198" s="54"/>
      <c r="F198" s="54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21"/>
      <c r="S198" s="21"/>
      <c r="T198" s="21"/>
      <c r="U198" s="21"/>
      <c r="V198" s="21"/>
      <c r="W198" s="21"/>
      <c r="X198" s="38"/>
      <c r="Y198" s="53"/>
    </row>
    <row r="199" spans="1:25" s="3" customFormat="1" ht="52.5" customHeight="1" x14ac:dyDescent="0.25">
      <c r="A199" s="192"/>
      <c r="B199" s="192"/>
      <c r="C199" s="122" t="s">
        <v>35</v>
      </c>
      <c r="D199" s="139" t="s">
        <v>376</v>
      </c>
      <c r="E199" s="127" t="s">
        <v>36</v>
      </c>
      <c r="F199" s="123" t="s">
        <v>512</v>
      </c>
      <c r="G199" s="123" t="s">
        <v>426</v>
      </c>
      <c r="H199" s="73" t="s">
        <v>1038</v>
      </c>
      <c r="I199" s="123"/>
      <c r="J199" s="123"/>
      <c r="K199" s="61">
        <v>0.1</v>
      </c>
      <c r="L199" s="191">
        <f>IF(COUNT(O199,Q199,S199,U199,W199)&gt;0,SUM(O199,Q199,S199,U199,W199)/COUNT(O199,Q199,S199,U199,W199),"")</f>
        <v>1</v>
      </c>
      <c r="M199" s="215"/>
      <c r="N199" s="216">
        <v>13</v>
      </c>
      <c r="O199" s="217">
        <v>1</v>
      </c>
      <c r="P199" s="216"/>
      <c r="Q199" s="217"/>
      <c r="R199" s="51"/>
      <c r="S199" s="60"/>
      <c r="T199" s="51"/>
      <c r="U199" s="60"/>
      <c r="V199" s="51"/>
      <c r="W199" s="60"/>
      <c r="X199" s="58"/>
      <c r="Y199" s="40"/>
    </row>
    <row r="200" spans="1:25" s="3" customFormat="1" ht="52.5" customHeight="1" x14ac:dyDescent="0.25">
      <c r="A200" s="192"/>
      <c r="B200" s="116" t="s">
        <v>675</v>
      </c>
      <c r="C200" s="122" t="s">
        <v>35</v>
      </c>
      <c r="D200" s="139" t="s">
        <v>377</v>
      </c>
      <c r="E200" s="127" t="s">
        <v>387</v>
      </c>
      <c r="F200" s="123" t="s">
        <v>513</v>
      </c>
      <c r="G200" s="123" t="s">
        <v>426</v>
      </c>
      <c r="H200" s="73" t="s">
        <v>1031</v>
      </c>
      <c r="I200" s="123" t="s">
        <v>1020</v>
      </c>
      <c r="J200" s="123"/>
      <c r="K200" s="61">
        <v>1</v>
      </c>
      <c r="L200" s="191">
        <f>IF(COUNT(O200,Q200,S200,U200,W200)&gt;0,SUM(O200,Q200,S200,U200,W200)/COUNT(O200,Q200,S200,U200,W200),"")</f>
        <v>1</v>
      </c>
      <c r="M200" s="215"/>
      <c r="N200" s="216">
        <v>6</v>
      </c>
      <c r="O200" s="217">
        <v>1</v>
      </c>
      <c r="P200" s="216">
        <v>1</v>
      </c>
      <c r="Q200" s="217"/>
      <c r="R200" s="51">
        <v>1</v>
      </c>
      <c r="S200" s="60"/>
      <c r="T200" s="51">
        <v>1</v>
      </c>
      <c r="U200" s="60"/>
      <c r="V200" s="51">
        <v>1</v>
      </c>
      <c r="W200" s="60"/>
      <c r="X200" s="58"/>
      <c r="Y200" s="40"/>
    </row>
    <row r="201" spans="1:25" s="3" customFormat="1" ht="52.5" customHeight="1" x14ac:dyDescent="0.25">
      <c r="A201" s="192"/>
      <c r="B201" s="116" t="s">
        <v>675</v>
      </c>
      <c r="C201" s="122" t="s">
        <v>35</v>
      </c>
      <c r="D201" s="139" t="s">
        <v>378</v>
      </c>
      <c r="E201" s="127" t="s">
        <v>388</v>
      </c>
      <c r="F201" s="123" t="s">
        <v>514</v>
      </c>
      <c r="G201" s="123" t="s">
        <v>426</v>
      </c>
      <c r="H201" s="73" t="s">
        <v>1031</v>
      </c>
      <c r="I201" s="134" t="s">
        <v>1021</v>
      </c>
      <c r="J201" s="123"/>
      <c r="K201" s="61">
        <v>1</v>
      </c>
      <c r="L201" s="191">
        <f>IF(COUNT(O201,Q201,S201,U201,W201)&gt;0,SUM(O201,Q201,S201,U201,W201)/COUNT(O201,Q201,S201,U201,W201),"")</f>
        <v>1</v>
      </c>
      <c r="M201" s="215"/>
      <c r="N201" s="216">
        <v>6</v>
      </c>
      <c r="O201" s="217">
        <v>1</v>
      </c>
      <c r="P201" s="216"/>
      <c r="Q201" s="217"/>
      <c r="R201" s="51">
        <v>1</v>
      </c>
      <c r="S201" s="60"/>
      <c r="T201" s="51">
        <v>1</v>
      </c>
      <c r="U201" s="60"/>
      <c r="V201" s="51">
        <v>1</v>
      </c>
      <c r="W201" s="60"/>
      <c r="X201" s="58"/>
      <c r="Y201" s="40"/>
    </row>
    <row r="202" spans="1:25" s="2" customFormat="1" ht="21" customHeight="1" x14ac:dyDescent="0.25">
      <c r="A202" s="20"/>
      <c r="B202" s="20"/>
      <c r="C202" s="20" t="s">
        <v>394</v>
      </c>
      <c r="D202" s="20"/>
      <c r="E202" s="54"/>
      <c r="F202" s="54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21"/>
      <c r="S202" s="21"/>
      <c r="T202" s="21"/>
      <c r="U202" s="21"/>
      <c r="V202" s="21"/>
      <c r="W202" s="21"/>
      <c r="X202" s="38"/>
      <c r="Y202" s="53"/>
    </row>
    <row r="203" spans="1:25" s="7" customFormat="1" ht="52.5" customHeight="1" x14ac:dyDescent="0.25">
      <c r="A203" s="192"/>
      <c r="B203" s="116" t="s">
        <v>675</v>
      </c>
      <c r="C203" s="156" t="s">
        <v>35</v>
      </c>
      <c r="D203" s="141" t="s">
        <v>379</v>
      </c>
      <c r="E203" s="132" t="s">
        <v>677</v>
      </c>
      <c r="F203" s="123" t="s">
        <v>515</v>
      </c>
      <c r="G203" s="123" t="s">
        <v>426</v>
      </c>
      <c r="H203" s="73" t="s">
        <v>1031</v>
      </c>
      <c r="I203" s="109" t="s">
        <v>876</v>
      </c>
      <c r="J203" s="123"/>
      <c r="K203" s="61">
        <v>1</v>
      </c>
      <c r="L203" s="191">
        <f>IF(COUNT(O203,Q203,S203,U203,W203)&gt;0,SUM(O203,Q203,S203,U203,W203)/COUNT(O203,Q203,S203,U203,W203),"")</f>
        <v>1</v>
      </c>
      <c r="M203" s="215"/>
      <c r="N203" s="216">
        <v>6</v>
      </c>
      <c r="O203" s="217">
        <v>1</v>
      </c>
      <c r="P203" s="216"/>
      <c r="Q203" s="217"/>
      <c r="R203" s="51">
        <v>1</v>
      </c>
      <c r="S203" s="60"/>
      <c r="T203" s="51">
        <v>1</v>
      </c>
      <c r="U203" s="60"/>
      <c r="V203" s="51">
        <v>1</v>
      </c>
      <c r="W203" s="60"/>
      <c r="X203" s="58"/>
      <c r="Y203" s="40"/>
    </row>
    <row r="204" spans="1:25" s="7" customFormat="1" ht="52.5" customHeight="1" x14ac:dyDescent="0.25">
      <c r="A204" s="192"/>
      <c r="B204" s="116" t="s">
        <v>675</v>
      </c>
      <c r="C204" s="156" t="s">
        <v>35</v>
      </c>
      <c r="D204" s="141" t="s">
        <v>380</v>
      </c>
      <c r="E204" s="132" t="s">
        <v>678</v>
      </c>
      <c r="F204" s="123" t="s">
        <v>516</v>
      </c>
      <c r="G204" s="123" t="s">
        <v>426</v>
      </c>
      <c r="H204" s="73" t="s">
        <v>1031</v>
      </c>
      <c r="I204" s="109" t="s">
        <v>877</v>
      </c>
      <c r="J204" s="123"/>
      <c r="K204" s="61">
        <v>1</v>
      </c>
      <c r="L204" s="191">
        <f>IF(COUNT(O204,Q204,S204,U204,W204)&gt;0,SUM(O204,Q204,S204,U204,W204)/COUNT(O204,Q204,S204,U204,W204),"")</f>
        <v>1</v>
      </c>
      <c r="M204" s="215"/>
      <c r="N204" s="216">
        <v>6</v>
      </c>
      <c r="O204" s="217">
        <v>1</v>
      </c>
      <c r="P204" s="216"/>
      <c r="Q204" s="217"/>
      <c r="R204" s="51">
        <v>1</v>
      </c>
      <c r="S204" s="60"/>
      <c r="T204" s="51">
        <v>1</v>
      </c>
      <c r="U204" s="60"/>
      <c r="V204" s="51">
        <v>1</v>
      </c>
      <c r="W204" s="60"/>
      <c r="X204" s="58"/>
      <c r="Y204" s="40"/>
    </row>
    <row r="205" spans="1:25" s="2" customFormat="1" ht="21" customHeight="1" x14ac:dyDescent="0.25">
      <c r="A205" s="20"/>
      <c r="B205" s="20"/>
      <c r="C205" s="20" t="s">
        <v>395</v>
      </c>
      <c r="D205" s="115"/>
      <c r="E205" s="54"/>
      <c r="F205" s="54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21"/>
      <c r="S205" s="21"/>
      <c r="T205" s="21"/>
      <c r="U205" s="21"/>
      <c r="V205" s="21"/>
      <c r="W205" s="21"/>
      <c r="X205" s="38"/>
      <c r="Y205" s="53"/>
    </row>
    <row r="206" spans="1:25" s="3" customFormat="1" ht="52.5" customHeight="1" x14ac:dyDescent="0.25">
      <c r="A206" s="192"/>
      <c r="B206" s="116" t="s">
        <v>675</v>
      </c>
      <c r="C206" s="122" t="s">
        <v>35</v>
      </c>
      <c r="D206" s="139" t="s">
        <v>381</v>
      </c>
      <c r="E206" s="127" t="s">
        <v>389</v>
      </c>
      <c r="F206" s="123" t="s">
        <v>517</v>
      </c>
      <c r="G206" s="123"/>
      <c r="H206" s="73" t="s">
        <v>1031</v>
      </c>
      <c r="I206" s="109" t="s">
        <v>878</v>
      </c>
      <c r="J206" s="123"/>
      <c r="K206" s="61">
        <v>1</v>
      </c>
      <c r="L206" s="191">
        <f>IF(COUNT(O206,Q206,S206,U206,W206)&gt;0,SUM(O206,Q206,S206,U206,W206)/COUNT(O206,Q206,S206,U206,W206),"")</f>
        <v>1</v>
      </c>
      <c r="M206" s="215"/>
      <c r="N206" s="216">
        <v>6</v>
      </c>
      <c r="O206" s="217">
        <v>1</v>
      </c>
      <c r="P206" s="216">
        <v>1</v>
      </c>
      <c r="Q206" s="217"/>
      <c r="R206" s="51">
        <v>1</v>
      </c>
      <c r="S206" s="60"/>
      <c r="T206" s="51">
        <v>1</v>
      </c>
      <c r="U206" s="60"/>
      <c r="V206" s="51">
        <v>1</v>
      </c>
      <c r="W206" s="60"/>
      <c r="X206" s="58"/>
      <c r="Y206" s="40"/>
    </row>
    <row r="207" spans="1:25" s="3" customFormat="1" ht="52.5" customHeight="1" x14ac:dyDescent="0.25">
      <c r="A207" s="192"/>
      <c r="B207" s="72" t="s">
        <v>675</v>
      </c>
      <c r="C207" s="127" t="s">
        <v>35</v>
      </c>
      <c r="D207" s="139" t="s">
        <v>382</v>
      </c>
      <c r="E207" s="127" t="s">
        <v>390</v>
      </c>
      <c r="F207" s="120" t="s">
        <v>518</v>
      </c>
      <c r="G207" s="123"/>
      <c r="H207" s="73" t="s">
        <v>1031</v>
      </c>
      <c r="I207" s="109" t="s">
        <v>879</v>
      </c>
      <c r="J207" s="123"/>
      <c r="K207" s="61">
        <v>1</v>
      </c>
      <c r="L207" s="191">
        <f>IF(COUNT(O207,Q207,S207,U207,W207)&gt;0,SUM(O207,Q207,S207,U207,W207)/COUNT(O207,Q207,S207,U207,W207),"")</f>
        <v>1</v>
      </c>
      <c r="M207" s="215"/>
      <c r="N207" s="216">
        <v>6</v>
      </c>
      <c r="O207" s="217">
        <v>1</v>
      </c>
      <c r="P207" s="216">
        <v>1</v>
      </c>
      <c r="Q207" s="217"/>
      <c r="R207" s="51">
        <v>1</v>
      </c>
      <c r="S207" s="60"/>
      <c r="T207" s="51">
        <v>1</v>
      </c>
      <c r="U207" s="60"/>
      <c r="V207" s="51">
        <v>1</v>
      </c>
      <c r="W207" s="60"/>
      <c r="X207" s="58"/>
      <c r="Y207" s="40"/>
    </row>
    <row r="208" spans="1:25" s="3" customFormat="1" ht="52.5" customHeight="1" x14ac:dyDescent="0.25">
      <c r="A208" s="192"/>
      <c r="B208" s="72" t="s">
        <v>675</v>
      </c>
      <c r="C208" s="127" t="s">
        <v>35</v>
      </c>
      <c r="D208" s="139" t="s">
        <v>383</v>
      </c>
      <c r="E208" s="127" t="s">
        <v>391</v>
      </c>
      <c r="F208" s="120" t="s">
        <v>519</v>
      </c>
      <c r="G208" s="123"/>
      <c r="H208" s="73" t="s">
        <v>1036</v>
      </c>
      <c r="I208" s="109" t="s">
        <v>880</v>
      </c>
      <c r="J208" s="123"/>
      <c r="K208" s="61">
        <v>1</v>
      </c>
      <c r="L208" s="191">
        <f>IF(COUNT(O208,Q208,S208,U208,W208)&gt;0,SUM(O208,Q208,S208,U208,W208)/COUNT(O208,Q208,S208,U208,W208),"")</f>
        <v>1</v>
      </c>
      <c r="M208" s="215"/>
      <c r="N208" s="216">
        <v>7</v>
      </c>
      <c r="O208" s="217">
        <v>1</v>
      </c>
      <c r="P208" s="216">
        <v>1</v>
      </c>
      <c r="Q208" s="217"/>
      <c r="R208" s="51">
        <v>1</v>
      </c>
      <c r="S208" s="60"/>
      <c r="T208" s="51">
        <v>1</v>
      </c>
      <c r="U208" s="60"/>
      <c r="V208" s="51">
        <v>1</v>
      </c>
      <c r="W208" s="60"/>
      <c r="X208" s="58"/>
      <c r="Y208" s="40"/>
    </row>
    <row r="209" spans="1:25" s="3" customFormat="1" ht="52.5" customHeight="1" x14ac:dyDescent="0.25">
      <c r="A209" s="192"/>
      <c r="B209" s="72" t="s">
        <v>675</v>
      </c>
      <c r="C209" s="127" t="s">
        <v>35</v>
      </c>
      <c r="D209" s="139" t="s">
        <v>384</v>
      </c>
      <c r="E209" s="127" t="s">
        <v>392</v>
      </c>
      <c r="F209" s="120" t="s">
        <v>520</v>
      </c>
      <c r="G209" s="123"/>
      <c r="H209" s="73" t="s">
        <v>1031</v>
      </c>
      <c r="I209" s="109" t="s">
        <v>939</v>
      </c>
      <c r="J209" s="123"/>
      <c r="K209" s="61">
        <v>1</v>
      </c>
      <c r="L209" s="191">
        <f>IF(COUNT(O209,Q209,S209,U209,W209)&gt;0,SUM(O209,Q209,S209,U209,W209)/COUNT(O209,Q209,S209,U209,W209),"")</f>
        <v>1</v>
      </c>
      <c r="M209" s="215"/>
      <c r="N209" s="216">
        <v>6</v>
      </c>
      <c r="O209" s="217">
        <v>1</v>
      </c>
      <c r="P209" s="216">
        <v>1</v>
      </c>
      <c r="Q209" s="217"/>
      <c r="R209" s="51">
        <v>1</v>
      </c>
      <c r="S209" s="60"/>
      <c r="T209" s="51">
        <v>1</v>
      </c>
      <c r="U209" s="60"/>
      <c r="V209" s="51">
        <v>1</v>
      </c>
      <c r="W209" s="60"/>
      <c r="X209" s="58"/>
      <c r="Y209" s="40"/>
    </row>
    <row r="210" spans="1:25" s="2" customFormat="1" ht="21" customHeight="1" x14ac:dyDescent="0.25">
      <c r="A210" s="20"/>
      <c r="B210" s="20"/>
      <c r="C210" s="20" t="s">
        <v>739</v>
      </c>
      <c r="D210" s="115"/>
      <c r="E210" s="54"/>
      <c r="F210" s="54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21"/>
      <c r="S210" s="21"/>
      <c r="T210" s="21"/>
      <c r="U210" s="21"/>
      <c r="V210" s="21"/>
      <c r="W210" s="21"/>
      <c r="X210" s="38"/>
      <c r="Y210" s="53"/>
    </row>
    <row r="211" spans="1:25" s="5" customFormat="1" ht="52.5" customHeight="1" x14ac:dyDescent="0.25">
      <c r="A211" s="116">
        <v>164</v>
      </c>
      <c r="B211" s="116" t="s">
        <v>675</v>
      </c>
      <c r="C211" s="121" t="s">
        <v>35</v>
      </c>
      <c r="D211" s="153" t="s">
        <v>257</v>
      </c>
      <c r="E211" s="122" t="s">
        <v>740</v>
      </c>
      <c r="F211" s="122" t="s">
        <v>529</v>
      </c>
      <c r="G211" s="121" t="s">
        <v>349</v>
      </c>
      <c r="H211" s="73" t="s">
        <v>1033</v>
      </c>
      <c r="I211" s="126" t="s">
        <v>1022</v>
      </c>
      <c r="J211" s="153"/>
      <c r="K211" s="61">
        <v>1</v>
      </c>
      <c r="L211" s="191">
        <f t="shared" ref="L211:M223" si="12">IF(COUNT(O211,Q211,S211,U211,W211)&gt;0,SUM(O211,Q211,S211,U211,W211)/COUNT(O211,Q211,S211,U211,W211),"")</f>
        <v>1</v>
      </c>
      <c r="M211" s="215"/>
      <c r="N211" s="216">
        <v>2</v>
      </c>
      <c r="O211" s="217">
        <v>1</v>
      </c>
      <c r="P211" s="216">
        <v>1</v>
      </c>
      <c r="Q211" s="217"/>
      <c r="R211" s="51">
        <v>1</v>
      </c>
      <c r="S211" s="60"/>
      <c r="T211" s="51">
        <v>1</v>
      </c>
      <c r="U211" s="60"/>
      <c r="V211" s="51">
        <v>1</v>
      </c>
      <c r="W211" s="60"/>
      <c r="X211" s="58"/>
      <c r="Y211" s="40"/>
    </row>
    <row r="212" spans="1:25" s="5" customFormat="1" ht="27.9" customHeight="1" x14ac:dyDescent="0.25">
      <c r="A212" s="195">
        <v>163</v>
      </c>
      <c r="B212" s="195"/>
      <c r="C212" s="128" t="s">
        <v>35</v>
      </c>
      <c r="D212" s="152" t="s">
        <v>258</v>
      </c>
      <c r="E212" s="128" t="s">
        <v>741</v>
      </c>
      <c r="F212" s="128" t="s">
        <v>530</v>
      </c>
      <c r="G212" s="128" t="s">
        <v>349</v>
      </c>
      <c r="H212" s="75" t="s">
        <v>808</v>
      </c>
      <c r="I212" s="106"/>
      <c r="J212" s="152"/>
      <c r="K212" s="61">
        <v>0</v>
      </c>
      <c r="L212" s="191" t="str">
        <f t="shared" si="12"/>
        <v/>
      </c>
      <c r="M212" s="215">
        <f t="shared" si="12"/>
        <v>1</v>
      </c>
      <c r="N212" s="216">
        <v>3</v>
      </c>
      <c r="O212" s="217"/>
      <c r="P212" s="216">
        <v>1</v>
      </c>
      <c r="Q212" s="217"/>
      <c r="R212" s="51">
        <v>1</v>
      </c>
      <c r="S212" s="60"/>
      <c r="T212" s="51">
        <v>1</v>
      </c>
      <c r="U212" s="60"/>
      <c r="V212" s="51">
        <v>1</v>
      </c>
      <c r="W212" s="60"/>
      <c r="X212" s="58"/>
      <c r="Y212" s="40"/>
    </row>
    <row r="213" spans="1:25" s="5" customFormat="1" ht="52.5" customHeight="1" x14ac:dyDescent="0.25">
      <c r="A213" s="116">
        <v>236</v>
      </c>
      <c r="B213" s="116"/>
      <c r="C213" s="121" t="s">
        <v>35</v>
      </c>
      <c r="D213" s="153" t="s">
        <v>361</v>
      </c>
      <c r="E213" s="122" t="s">
        <v>36</v>
      </c>
      <c r="F213" s="122" t="s">
        <v>530</v>
      </c>
      <c r="G213" s="121" t="s">
        <v>410</v>
      </c>
      <c r="H213" s="73" t="s">
        <v>1030</v>
      </c>
      <c r="I213" s="126" t="s">
        <v>420</v>
      </c>
      <c r="J213" s="153"/>
      <c r="K213" s="61">
        <v>0.1</v>
      </c>
      <c r="L213" s="191">
        <f t="shared" si="12"/>
        <v>1</v>
      </c>
      <c r="M213" s="215"/>
      <c r="N213" s="216">
        <v>3</v>
      </c>
      <c r="O213" s="217">
        <v>1</v>
      </c>
      <c r="P213" s="216">
        <v>1</v>
      </c>
      <c r="Q213" s="217"/>
      <c r="R213" s="51"/>
      <c r="S213" s="60"/>
      <c r="T213" s="51"/>
      <c r="U213" s="60"/>
      <c r="V213" s="51"/>
      <c r="W213" s="60"/>
      <c r="X213" s="58"/>
      <c r="Y213" s="40"/>
    </row>
    <row r="214" spans="1:25" s="5" customFormat="1" ht="52.5" customHeight="1" x14ac:dyDescent="0.25">
      <c r="A214" s="192"/>
      <c r="B214" s="116" t="s">
        <v>675</v>
      </c>
      <c r="C214" s="122" t="s">
        <v>35</v>
      </c>
      <c r="D214" s="153" t="s">
        <v>362</v>
      </c>
      <c r="E214" s="122" t="s">
        <v>742</v>
      </c>
      <c r="F214" s="122" t="s">
        <v>530</v>
      </c>
      <c r="G214" s="122" t="s">
        <v>201</v>
      </c>
      <c r="H214" s="122" t="s">
        <v>1033</v>
      </c>
      <c r="I214" s="110" t="s">
        <v>940</v>
      </c>
      <c r="J214" s="153"/>
      <c r="K214" s="61">
        <v>1</v>
      </c>
      <c r="L214" s="191">
        <f t="shared" si="12"/>
        <v>1</v>
      </c>
      <c r="M214" s="215"/>
      <c r="N214" s="216">
        <v>2</v>
      </c>
      <c r="O214" s="217">
        <v>1</v>
      </c>
      <c r="P214" s="216">
        <v>1</v>
      </c>
      <c r="Q214" s="217"/>
      <c r="R214" s="51">
        <v>1</v>
      </c>
      <c r="S214" s="60"/>
      <c r="T214" s="51">
        <v>1</v>
      </c>
      <c r="U214" s="60"/>
      <c r="V214" s="51">
        <v>1</v>
      </c>
      <c r="W214" s="60"/>
      <c r="X214" s="58"/>
      <c r="Y214" s="40"/>
    </row>
    <row r="215" spans="1:25" s="5" customFormat="1" ht="52.5" customHeight="1" x14ac:dyDescent="0.25">
      <c r="A215" s="192"/>
      <c r="B215" s="116" t="s">
        <v>675</v>
      </c>
      <c r="C215" s="122" t="s">
        <v>35</v>
      </c>
      <c r="D215" s="139" t="s">
        <v>363</v>
      </c>
      <c r="E215" s="122" t="s">
        <v>743</v>
      </c>
      <c r="F215" s="122" t="s">
        <v>530</v>
      </c>
      <c r="G215" s="122" t="s">
        <v>201</v>
      </c>
      <c r="H215" s="122" t="s">
        <v>1030</v>
      </c>
      <c r="I215" s="110" t="s">
        <v>1072</v>
      </c>
      <c r="J215" s="153"/>
      <c r="K215" s="61">
        <v>1</v>
      </c>
      <c r="L215" s="191">
        <f t="shared" si="12"/>
        <v>1</v>
      </c>
      <c r="M215" s="216">
        <v>3</v>
      </c>
      <c r="N215" s="216">
        <v>3</v>
      </c>
      <c r="O215" s="217">
        <v>1</v>
      </c>
      <c r="P215" s="216">
        <v>1</v>
      </c>
      <c r="Q215" s="217"/>
      <c r="R215" s="51">
        <v>1</v>
      </c>
      <c r="S215" s="60"/>
      <c r="T215" s="51">
        <v>1</v>
      </c>
      <c r="U215" s="60"/>
      <c r="V215" s="51">
        <v>1</v>
      </c>
      <c r="W215" s="60"/>
      <c r="X215" s="58"/>
      <c r="Y215" s="40"/>
    </row>
    <row r="216" spans="1:25" s="5" customFormat="1" ht="39.9" customHeight="1" x14ac:dyDescent="0.25">
      <c r="A216" s="195"/>
      <c r="B216" s="195"/>
      <c r="C216" s="128" t="s">
        <v>35</v>
      </c>
      <c r="D216" s="152" t="s">
        <v>409</v>
      </c>
      <c r="E216" s="128" t="s">
        <v>744</v>
      </c>
      <c r="F216" s="128" t="s">
        <v>530</v>
      </c>
      <c r="G216" s="128" t="s">
        <v>201</v>
      </c>
      <c r="H216" s="128" t="s">
        <v>808</v>
      </c>
      <c r="I216" s="111"/>
      <c r="J216" s="152"/>
      <c r="K216" s="61">
        <v>0</v>
      </c>
      <c r="L216" s="191" t="str">
        <f t="shared" si="12"/>
        <v/>
      </c>
      <c r="M216" s="216">
        <v>3</v>
      </c>
      <c r="N216" s="216">
        <v>3</v>
      </c>
      <c r="O216" s="217"/>
      <c r="P216" s="216">
        <v>1</v>
      </c>
      <c r="Q216" s="217"/>
      <c r="R216" s="51">
        <v>1</v>
      </c>
      <c r="S216" s="60"/>
      <c r="T216" s="51">
        <v>1</v>
      </c>
      <c r="U216" s="60"/>
      <c r="V216" s="51">
        <v>1</v>
      </c>
      <c r="W216" s="60"/>
      <c r="X216" s="58"/>
      <c r="Y216" s="40"/>
    </row>
    <row r="217" spans="1:25" s="5" customFormat="1" ht="52.5" customHeight="1" x14ac:dyDescent="0.25">
      <c r="A217" s="192"/>
      <c r="B217" s="116" t="s">
        <v>675</v>
      </c>
      <c r="C217" s="122" t="s">
        <v>35</v>
      </c>
      <c r="D217" s="139" t="s">
        <v>421</v>
      </c>
      <c r="E217" s="122" t="s">
        <v>745</v>
      </c>
      <c r="F217" s="122"/>
      <c r="G217" s="122" t="s">
        <v>201</v>
      </c>
      <c r="H217" s="122" t="s">
        <v>1033</v>
      </c>
      <c r="I217" s="110" t="s">
        <v>881</v>
      </c>
      <c r="J217" s="153"/>
      <c r="K217" s="61">
        <v>1</v>
      </c>
      <c r="L217" s="191">
        <f t="shared" si="12"/>
        <v>1</v>
      </c>
      <c r="M217" s="215"/>
      <c r="N217" s="216">
        <v>2</v>
      </c>
      <c r="O217" s="217">
        <v>1</v>
      </c>
      <c r="P217" s="216"/>
      <c r="Q217" s="217"/>
      <c r="R217" s="51"/>
      <c r="S217" s="60"/>
      <c r="T217" s="51"/>
      <c r="U217" s="60"/>
      <c r="V217" s="51"/>
      <c r="W217" s="60"/>
      <c r="X217" s="58"/>
      <c r="Y217" s="40"/>
    </row>
    <row r="218" spans="1:25" s="5" customFormat="1" ht="52.5" customHeight="1" x14ac:dyDescent="0.25">
      <c r="A218" s="192"/>
      <c r="B218" s="116" t="s">
        <v>675</v>
      </c>
      <c r="C218" s="122" t="s">
        <v>35</v>
      </c>
      <c r="D218" s="139" t="s">
        <v>422</v>
      </c>
      <c r="E218" s="122" t="s">
        <v>746</v>
      </c>
      <c r="F218" s="122"/>
      <c r="G218" s="122" t="s">
        <v>201</v>
      </c>
      <c r="H218" s="122" t="s">
        <v>1030</v>
      </c>
      <c r="I218" s="112" t="s">
        <v>1063</v>
      </c>
      <c r="J218" s="153"/>
      <c r="K218" s="61">
        <v>1</v>
      </c>
      <c r="L218" s="191">
        <f t="shared" si="12"/>
        <v>1</v>
      </c>
      <c r="M218" s="215"/>
      <c r="N218" s="216">
        <v>3</v>
      </c>
      <c r="O218" s="217">
        <v>1</v>
      </c>
      <c r="P218" s="216"/>
      <c r="Q218" s="217"/>
      <c r="R218" s="51"/>
      <c r="S218" s="60"/>
      <c r="T218" s="51"/>
      <c r="U218" s="60"/>
      <c r="V218" s="51"/>
      <c r="W218" s="60"/>
      <c r="X218" s="58"/>
      <c r="Y218" s="40"/>
    </row>
    <row r="219" spans="1:25" s="5" customFormat="1" ht="35.1" customHeight="1" x14ac:dyDescent="0.25">
      <c r="A219" s="195">
        <v>162</v>
      </c>
      <c r="B219" s="195"/>
      <c r="C219" s="128" t="s">
        <v>35</v>
      </c>
      <c r="D219" s="152" t="s">
        <v>259</v>
      </c>
      <c r="E219" s="128" t="s">
        <v>747</v>
      </c>
      <c r="F219" s="128" t="s">
        <v>531</v>
      </c>
      <c r="G219" s="128" t="s">
        <v>349</v>
      </c>
      <c r="H219" s="75" t="s">
        <v>808</v>
      </c>
      <c r="I219" s="111"/>
      <c r="J219" s="152"/>
      <c r="K219" s="61">
        <v>0</v>
      </c>
      <c r="L219" s="191" t="str">
        <f t="shared" si="12"/>
        <v/>
      </c>
      <c r="M219" s="215"/>
      <c r="N219" s="216">
        <v>3</v>
      </c>
      <c r="O219" s="217"/>
      <c r="P219" s="216">
        <v>1</v>
      </c>
      <c r="Q219" s="217"/>
      <c r="R219" s="51">
        <v>1</v>
      </c>
      <c r="S219" s="60"/>
      <c r="T219" s="51">
        <v>1</v>
      </c>
      <c r="U219" s="60"/>
      <c r="V219" s="51">
        <v>1</v>
      </c>
      <c r="W219" s="60"/>
      <c r="X219" s="58"/>
      <c r="Y219" s="40"/>
    </row>
    <row r="220" spans="1:25" s="5" customFormat="1" ht="52.5" customHeight="1" x14ac:dyDescent="0.25">
      <c r="A220" s="192"/>
      <c r="B220" s="116" t="s">
        <v>675</v>
      </c>
      <c r="C220" s="122" t="s">
        <v>35</v>
      </c>
      <c r="D220" s="153" t="s">
        <v>364</v>
      </c>
      <c r="E220" s="122" t="s">
        <v>748</v>
      </c>
      <c r="F220" s="122" t="s">
        <v>531</v>
      </c>
      <c r="G220" s="122" t="s">
        <v>201</v>
      </c>
      <c r="H220" s="124" t="s">
        <v>1033</v>
      </c>
      <c r="I220" s="126" t="s">
        <v>941</v>
      </c>
      <c r="J220" s="153"/>
      <c r="K220" s="61">
        <v>1</v>
      </c>
      <c r="L220" s="191">
        <f t="shared" si="12"/>
        <v>1</v>
      </c>
      <c r="M220" s="215"/>
      <c r="N220" s="216">
        <v>2</v>
      </c>
      <c r="O220" s="217">
        <v>1</v>
      </c>
      <c r="P220" s="216">
        <v>1</v>
      </c>
      <c r="Q220" s="217"/>
      <c r="R220" s="51">
        <v>1</v>
      </c>
      <c r="S220" s="60"/>
      <c r="T220" s="51">
        <v>1</v>
      </c>
      <c r="U220" s="60"/>
      <c r="V220" s="51">
        <v>1</v>
      </c>
      <c r="W220" s="60"/>
      <c r="X220" s="58"/>
      <c r="Y220" s="40"/>
    </row>
    <row r="221" spans="1:25" s="5" customFormat="1" ht="52.5" customHeight="1" x14ac:dyDescent="0.25">
      <c r="A221" s="192"/>
      <c r="B221" s="116" t="s">
        <v>675</v>
      </c>
      <c r="C221" s="122" t="s">
        <v>35</v>
      </c>
      <c r="D221" s="153" t="s">
        <v>365</v>
      </c>
      <c r="E221" s="122" t="s">
        <v>749</v>
      </c>
      <c r="F221" s="122" t="s">
        <v>531</v>
      </c>
      <c r="G221" s="122" t="s">
        <v>201</v>
      </c>
      <c r="H221" s="124" t="s">
        <v>1033</v>
      </c>
      <c r="I221" s="126" t="s">
        <v>942</v>
      </c>
      <c r="J221" s="153"/>
      <c r="K221" s="61">
        <v>1</v>
      </c>
      <c r="L221" s="191">
        <f t="shared" si="12"/>
        <v>1</v>
      </c>
      <c r="M221" s="215"/>
      <c r="N221" s="216">
        <v>2</v>
      </c>
      <c r="O221" s="217">
        <v>1</v>
      </c>
      <c r="P221" s="216">
        <v>1</v>
      </c>
      <c r="Q221" s="217"/>
      <c r="R221" s="51">
        <v>1</v>
      </c>
      <c r="S221" s="60"/>
      <c r="T221" s="51">
        <v>1</v>
      </c>
      <c r="U221" s="60"/>
      <c r="V221" s="51">
        <v>1</v>
      </c>
      <c r="W221" s="60"/>
      <c r="X221" s="58"/>
      <c r="Y221" s="40"/>
    </row>
    <row r="222" spans="1:25" s="5" customFormat="1" ht="52.5" customHeight="1" x14ac:dyDescent="0.25">
      <c r="A222" s="192"/>
      <c r="B222" s="116" t="s">
        <v>675</v>
      </c>
      <c r="C222" s="122" t="s">
        <v>35</v>
      </c>
      <c r="D222" s="139" t="s">
        <v>411</v>
      </c>
      <c r="E222" s="122" t="s">
        <v>412</v>
      </c>
      <c r="F222" s="122" t="s">
        <v>531</v>
      </c>
      <c r="G222" s="122" t="s">
        <v>201</v>
      </c>
      <c r="H222" s="124" t="s">
        <v>1030</v>
      </c>
      <c r="I222" s="126" t="s">
        <v>1065</v>
      </c>
      <c r="J222" s="153"/>
      <c r="K222" s="61">
        <v>1</v>
      </c>
      <c r="L222" s="191">
        <f t="shared" si="12"/>
        <v>1</v>
      </c>
      <c r="M222" s="215"/>
      <c r="N222" s="216">
        <v>3</v>
      </c>
      <c r="O222" s="217">
        <v>1</v>
      </c>
      <c r="P222" s="216"/>
      <c r="Q222" s="217"/>
      <c r="R222" s="51"/>
      <c r="S222" s="60"/>
      <c r="T222" s="51"/>
      <c r="U222" s="60"/>
      <c r="V222" s="51"/>
      <c r="W222" s="60"/>
      <c r="X222" s="58"/>
      <c r="Y222" s="40"/>
    </row>
    <row r="223" spans="1:25" s="5" customFormat="1" ht="52.5" customHeight="1" x14ac:dyDescent="0.25">
      <c r="A223" s="192">
        <v>161</v>
      </c>
      <c r="B223" s="116" t="s">
        <v>675</v>
      </c>
      <c r="C223" s="122" t="s">
        <v>35</v>
      </c>
      <c r="D223" s="153" t="s">
        <v>260</v>
      </c>
      <c r="E223" s="122" t="s">
        <v>750</v>
      </c>
      <c r="F223" s="122" t="s">
        <v>532</v>
      </c>
      <c r="G223" s="122" t="s">
        <v>349</v>
      </c>
      <c r="H223" s="124" t="s">
        <v>1033</v>
      </c>
      <c r="I223" s="126" t="s">
        <v>943</v>
      </c>
      <c r="J223" s="153"/>
      <c r="K223" s="61">
        <v>1</v>
      </c>
      <c r="L223" s="191">
        <f t="shared" si="12"/>
        <v>1</v>
      </c>
      <c r="M223" s="215"/>
      <c r="N223" s="216">
        <v>2</v>
      </c>
      <c r="O223" s="217">
        <v>1</v>
      </c>
      <c r="P223" s="216">
        <v>1</v>
      </c>
      <c r="Q223" s="217"/>
      <c r="R223" s="51">
        <v>1</v>
      </c>
      <c r="S223" s="60"/>
      <c r="T223" s="51">
        <v>1</v>
      </c>
      <c r="U223" s="60"/>
      <c r="V223" s="51">
        <v>1</v>
      </c>
      <c r="W223" s="60"/>
      <c r="X223" s="58"/>
      <c r="Y223" s="40"/>
    </row>
    <row r="224" spans="1:25" s="2" customFormat="1" ht="21" customHeight="1" x14ac:dyDescent="0.25">
      <c r="A224" s="20"/>
      <c r="B224" s="20"/>
      <c r="C224" s="20" t="s">
        <v>113</v>
      </c>
      <c r="D224" s="115"/>
      <c r="E224" s="54"/>
      <c r="F224" s="54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8"/>
      <c r="S224" s="18"/>
      <c r="T224" s="18"/>
      <c r="U224" s="18"/>
      <c r="V224" s="18"/>
      <c r="W224" s="18"/>
      <c r="X224" s="38"/>
      <c r="Y224" s="35"/>
    </row>
    <row r="225" spans="1:25" s="5" customFormat="1" ht="52.5" customHeight="1" x14ac:dyDescent="0.25">
      <c r="A225" s="192">
        <v>42</v>
      </c>
      <c r="B225" s="193"/>
      <c r="C225" s="124" t="s">
        <v>35</v>
      </c>
      <c r="D225" s="144" t="s">
        <v>114</v>
      </c>
      <c r="E225" s="124" t="s">
        <v>36</v>
      </c>
      <c r="F225" s="123" t="s">
        <v>533</v>
      </c>
      <c r="G225" s="142" t="s">
        <v>162</v>
      </c>
      <c r="H225" s="124" t="s">
        <v>1030</v>
      </c>
      <c r="I225" s="118" t="s">
        <v>866</v>
      </c>
      <c r="J225" s="142"/>
      <c r="K225" s="61">
        <v>0.1</v>
      </c>
      <c r="L225" s="191">
        <f>IF(COUNT(O225,Q225,S225,U225,W225)&gt;0,SUM(O225,Q225,S225,U225,W225)/COUNT(O225,Q225,S225,U225,W225),"")</f>
        <v>1</v>
      </c>
      <c r="M225" s="215"/>
      <c r="N225" s="216">
        <v>3</v>
      </c>
      <c r="O225" s="217">
        <v>1</v>
      </c>
      <c r="P225" s="216">
        <v>1</v>
      </c>
      <c r="Q225" s="217"/>
      <c r="R225" s="51">
        <v>1</v>
      </c>
      <c r="S225" s="60"/>
      <c r="T225" s="51">
        <v>1</v>
      </c>
      <c r="U225" s="60"/>
      <c r="V225" s="51">
        <v>1</v>
      </c>
      <c r="W225" s="60"/>
      <c r="X225" s="58"/>
      <c r="Y225" s="40"/>
    </row>
    <row r="226" spans="1:25" s="5" customFormat="1" ht="52.5" customHeight="1" x14ac:dyDescent="0.25">
      <c r="A226" s="192">
        <v>43</v>
      </c>
      <c r="B226" s="116"/>
      <c r="C226" s="124" t="s">
        <v>35</v>
      </c>
      <c r="D226" s="144" t="s">
        <v>115</v>
      </c>
      <c r="E226" s="124" t="s">
        <v>116</v>
      </c>
      <c r="F226" s="123" t="s">
        <v>534</v>
      </c>
      <c r="G226" s="142" t="s">
        <v>162</v>
      </c>
      <c r="H226" s="124" t="s">
        <v>1030</v>
      </c>
      <c r="I226" s="142" t="s">
        <v>944</v>
      </c>
      <c r="J226" s="142"/>
      <c r="K226" s="61">
        <v>1</v>
      </c>
      <c r="L226" s="191">
        <f>IF(COUNT(O226,Q226,S226,U226,W226)&gt;0,SUM(O226,Q226,S226,U226,W226)/COUNT(O226,Q226,S226,U226,W226),"")</f>
        <v>1</v>
      </c>
      <c r="M226" s="215"/>
      <c r="N226" s="216">
        <v>3</v>
      </c>
      <c r="O226" s="217">
        <v>1</v>
      </c>
      <c r="P226" s="216">
        <v>1</v>
      </c>
      <c r="Q226" s="217"/>
      <c r="R226" s="51">
        <v>1</v>
      </c>
      <c r="S226" s="60"/>
      <c r="T226" s="51">
        <v>1</v>
      </c>
      <c r="U226" s="60"/>
      <c r="V226" s="51">
        <v>1</v>
      </c>
      <c r="W226" s="60"/>
      <c r="X226" s="58"/>
      <c r="Y226" s="40"/>
    </row>
    <row r="227" spans="1:25" s="2" customFormat="1" ht="21" customHeight="1" x14ac:dyDescent="0.25">
      <c r="A227" s="20"/>
      <c r="B227" s="20"/>
      <c r="C227" s="20" t="s">
        <v>117</v>
      </c>
      <c r="D227" s="115"/>
      <c r="E227" s="54"/>
      <c r="F227" s="54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8"/>
      <c r="S227" s="18"/>
      <c r="T227" s="18"/>
      <c r="U227" s="18"/>
      <c r="V227" s="18"/>
      <c r="W227" s="18"/>
      <c r="X227" s="38"/>
      <c r="Y227" s="35"/>
    </row>
    <row r="228" spans="1:25" s="3" customFormat="1" ht="52.5" customHeight="1" x14ac:dyDescent="0.25">
      <c r="A228" s="192">
        <v>44</v>
      </c>
      <c r="B228" s="192"/>
      <c r="C228" s="156" t="s">
        <v>35</v>
      </c>
      <c r="D228" s="155" t="s">
        <v>118</v>
      </c>
      <c r="E228" s="156" t="s">
        <v>175</v>
      </c>
      <c r="F228" s="123" t="s">
        <v>535</v>
      </c>
      <c r="G228" s="123" t="s">
        <v>108</v>
      </c>
      <c r="H228" s="124" t="s">
        <v>1034</v>
      </c>
      <c r="I228" s="123" t="s">
        <v>945</v>
      </c>
      <c r="J228" s="123"/>
      <c r="K228" s="61">
        <v>0.1</v>
      </c>
      <c r="L228" s="191">
        <f>IF(COUNT(O228,Q228,S228,U228,W228)&gt;0,SUM(O228,Q228,S228,U228,W228)/COUNT(O228,Q228,S228,U228,W228),"")</f>
        <v>1</v>
      </c>
      <c r="M228" s="215"/>
      <c r="N228" s="216">
        <v>4</v>
      </c>
      <c r="O228" s="217">
        <v>1</v>
      </c>
      <c r="P228" s="216">
        <v>1</v>
      </c>
      <c r="Q228" s="217"/>
      <c r="R228" s="51">
        <v>1</v>
      </c>
      <c r="S228" s="60"/>
      <c r="T228" s="51">
        <v>1</v>
      </c>
      <c r="U228" s="60"/>
      <c r="V228" s="51">
        <v>1</v>
      </c>
      <c r="W228" s="60"/>
      <c r="X228" s="58"/>
      <c r="Y228" s="40"/>
    </row>
    <row r="229" spans="1:25" s="3" customFormat="1" ht="80.400000000000006" customHeight="1" x14ac:dyDescent="0.25">
      <c r="A229" s="192">
        <v>45</v>
      </c>
      <c r="B229" s="116" t="s">
        <v>675</v>
      </c>
      <c r="C229" s="156" t="s">
        <v>35</v>
      </c>
      <c r="D229" s="155" t="s">
        <v>119</v>
      </c>
      <c r="E229" s="156" t="s">
        <v>174</v>
      </c>
      <c r="F229" s="123" t="s">
        <v>666</v>
      </c>
      <c r="G229" s="123" t="s">
        <v>177</v>
      </c>
      <c r="H229" s="124" t="s">
        <v>1032</v>
      </c>
      <c r="I229" s="120" t="s">
        <v>1050</v>
      </c>
      <c r="J229" s="95" t="s">
        <v>761</v>
      </c>
      <c r="K229" s="61">
        <v>1</v>
      </c>
      <c r="L229" s="191">
        <f>IF(COUNT(O229,Q229,S229,U229,W229)&gt;0,SUM(O229,Q229,S229,U229,W229)/COUNT(O229,Q229,S229,U229,W229),"")</f>
        <v>1</v>
      </c>
      <c r="M229" s="215"/>
      <c r="N229" s="216">
        <v>1</v>
      </c>
      <c r="O229" s="217">
        <v>1</v>
      </c>
      <c r="P229" s="216">
        <v>1</v>
      </c>
      <c r="Q229" s="217"/>
      <c r="R229" s="51">
        <v>1</v>
      </c>
      <c r="S229" s="103"/>
      <c r="T229" s="51">
        <v>1</v>
      </c>
      <c r="U229" s="103"/>
      <c r="V229" s="51">
        <v>1</v>
      </c>
      <c r="W229" s="103"/>
      <c r="X229" s="58"/>
      <c r="Y229" s="40"/>
    </row>
    <row r="230" spans="1:25" s="3" customFormat="1" ht="80.400000000000006" customHeight="1" x14ac:dyDescent="0.25">
      <c r="A230" s="192"/>
      <c r="B230" s="116"/>
      <c r="C230" s="156" t="s">
        <v>35</v>
      </c>
      <c r="D230" s="155" t="s">
        <v>772</v>
      </c>
      <c r="E230" s="156" t="s">
        <v>773</v>
      </c>
      <c r="F230" s="123" t="s">
        <v>774</v>
      </c>
      <c r="G230" s="123" t="s">
        <v>181</v>
      </c>
      <c r="H230" s="124" t="s">
        <v>1032</v>
      </c>
      <c r="I230" s="120" t="s">
        <v>775</v>
      </c>
      <c r="J230" s="95"/>
      <c r="K230" s="61">
        <v>1</v>
      </c>
      <c r="L230" s="191">
        <f>IF(COUNT(O230,Q230,S230,U230,W230)&gt;0,SUM(O230,Q230,S230,U230,W230)/COUNT(O230,Q230,S230,U230,W230),"")</f>
        <v>1</v>
      </c>
      <c r="M230" s="215"/>
      <c r="N230" s="216">
        <v>1</v>
      </c>
      <c r="O230" s="217">
        <v>1</v>
      </c>
      <c r="P230" s="216">
        <v>1</v>
      </c>
      <c r="Q230" s="217"/>
      <c r="R230" s="51">
        <v>1</v>
      </c>
      <c r="S230" s="60"/>
      <c r="T230" s="51">
        <v>1</v>
      </c>
      <c r="U230" s="60"/>
      <c r="V230" s="51">
        <v>1</v>
      </c>
      <c r="W230" s="60"/>
      <c r="X230" s="58"/>
      <c r="Y230" s="40"/>
    </row>
    <row r="231" spans="1:25" s="2" customFormat="1" ht="21" customHeight="1" x14ac:dyDescent="0.25">
      <c r="A231" s="20"/>
      <c r="B231" s="20"/>
      <c r="C231" s="20" t="s">
        <v>178</v>
      </c>
      <c r="D231" s="115"/>
      <c r="E231" s="54"/>
      <c r="F231" s="54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8"/>
      <c r="S231" s="18"/>
      <c r="T231" s="18"/>
      <c r="U231" s="18"/>
      <c r="V231" s="18"/>
      <c r="W231" s="18"/>
      <c r="X231" s="38"/>
      <c r="Y231" s="35"/>
    </row>
    <row r="232" spans="1:25" s="3" customFormat="1" ht="52.5" customHeight="1" x14ac:dyDescent="0.25">
      <c r="A232" s="72"/>
      <c r="B232" s="72"/>
      <c r="C232" s="132" t="s">
        <v>35</v>
      </c>
      <c r="D232" s="141" t="s">
        <v>590</v>
      </c>
      <c r="E232" s="127" t="s">
        <v>179</v>
      </c>
      <c r="F232" s="123" t="s">
        <v>603</v>
      </c>
      <c r="G232" s="123" t="s">
        <v>108</v>
      </c>
      <c r="H232" s="73" t="s">
        <v>1034</v>
      </c>
      <c r="I232" s="120" t="s">
        <v>811</v>
      </c>
      <c r="J232" s="119"/>
      <c r="K232" s="61">
        <v>0.1</v>
      </c>
      <c r="L232" s="191">
        <f>IF(COUNT(O232,Q232,S232,U232,W232)&gt;0,SUM(O232,Q232,S232,U232,W232)/COUNT(O232,Q232,S232,U232,W232),"")</f>
        <v>1</v>
      </c>
      <c r="M232" s="215"/>
      <c r="N232" s="216">
        <v>4</v>
      </c>
      <c r="O232" s="217">
        <v>1</v>
      </c>
      <c r="P232" s="216">
        <v>1</v>
      </c>
      <c r="Q232" s="217"/>
      <c r="R232" s="51">
        <v>1</v>
      </c>
      <c r="S232" s="60"/>
      <c r="T232" s="51">
        <v>1</v>
      </c>
      <c r="U232" s="60"/>
      <c r="V232" s="51">
        <v>1</v>
      </c>
      <c r="W232" s="60"/>
      <c r="X232" s="58"/>
      <c r="Y232" s="40"/>
    </row>
    <row r="233" spans="1:25" s="3" customFormat="1" ht="52.5" customHeight="1" outlineLevel="1" x14ac:dyDescent="0.25">
      <c r="A233" s="72"/>
      <c r="B233" s="72"/>
      <c r="C233" s="132" t="s">
        <v>35</v>
      </c>
      <c r="D233" s="141" t="s">
        <v>615</v>
      </c>
      <c r="E233" s="127" t="s">
        <v>616</v>
      </c>
      <c r="F233" s="123" t="s">
        <v>604</v>
      </c>
      <c r="G233" s="123"/>
      <c r="H233" s="73" t="s">
        <v>1034</v>
      </c>
      <c r="I233" s="119" t="s">
        <v>1023</v>
      </c>
      <c r="J233" s="119"/>
      <c r="K233" s="61"/>
      <c r="L233" s="191">
        <f t="shared" ref="L233:L245" si="13">IF(COUNT(O233,Q233,S233,U233,W233)&gt;0,SUM(O233,Q233,S233,U233,W233)/COUNT(O233,Q233,S233,U233,W233),"")</f>
        <v>1</v>
      </c>
      <c r="M233" s="215"/>
      <c r="N233" s="216">
        <v>4</v>
      </c>
      <c r="O233" s="217">
        <v>1</v>
      </c>
      <c r="P233" s="216"/>
      <c r="Q233" s="217"/>
      <c r="R233" s="51"/>
      <c r="S233" s="70"/>
      <c r="T233" s="51"/>
      <c r="U233" s="70"/>
      <c r="V233" s="51"/>
      <c r="W233" s="70"/>
      <c r="X233" s="58"/>
      <c r="Y233" s="40"/>
    </row>
    <row r="234" spans="1:25" s="3" customFormat="1" ht="52.5" customHeight="1" outlineLevel="1" x14ac:dyDescent="0.25">
      <c r="A234" s="72"/>
      <c r="B234" s="116"/>
      <c r="C234" s="132" t="s">
        <v>35</v>
      </c>
      <c r="D234" s="141" t="s">
        <v>617</v>
      </c>
      <c r="E234" s="127" t="s">
        <v>618</v>
      </c>
      <c r="F234" s="123"/>
      <c r="G234" s="123"/>
      <c r="H234" s="73" t="s">
        <v>1034</v>
      </c>
      <c r="I234" s="119" t="s">
        <v>818</v>
      </c>
      <c r="J234" s="119"/>
      <c r="K234" s="61"/>
      <c r="L234" s="191">
        <f t="shared" si="13"/>
        <v>1</v>
      </c>
      <c r="M234" s="215"/>
      <c r="N234" s="216">
        <v>4</v>
      </c>
      <c r="O234" s="217">
        <v>1</v>
      </c>
      <c r="P234" s="216"/>
      <c r="Q234" s="217"/>
      <c r="R234" s="51"/>
      <c r="S234" s="70"/>
      <c r="T234" s="51"/>
      <c r="U234" s="70"/>
      <c r="V234" s="51"/>
      <c r="W234" s="70"/>
      <c r="X234" s="58"/>
      <c r="Y234" s="40"/>
    </row>
    <row r="235" spans="1:25" s="3" customFormat="1" ht="52.5" customHeight="1" outlineLevel="1" x14ac:dyDescent="0.25">
      <c r="A235" s="72"/>
      <c r="B235" s="116"/>
      <c r="C235" s="132" t="s">
        <v>35</v>
      </c>
      <c r="D235" s="141" t="s">
        <v>619</v>
      </c>
      <c r="E235" s="127" t="s">
        <v>591</v>
      </c>
      <c r="F235" s="123" t="s">
        <v>604</v>
      </c>
      <c r="G235" s="123" t="s">
        <v>108</v>
      </c>
      <c r="H235" s="73" t="s">
        <v>1034</v>
      </c>
      <c r="I235" s="119" t="s">
        <v>946</v>
      </c>
      <c r="J235" s="119"/>
      <c r="K235" s="61"/>
      <c r="L235" s="191">
        <f t="shared" si="13"/>
        <v>1</v>
      </c>
      <c r="M235" s="215"/>
      <c r="N235" s="216">
        <v>4</v>
      </c>
      <c r="O235" s="217">
        <v>1</v>
      </c>
      <c r="P235" s="216"/>
      <c r="Q235" s="217"/>
      <c r="R235" s="51"/>
      <c r="S235" s="69"/>
      <c r="T235" s="51"/>
      <c r="U235" s="69"/>
      <c r="V235" s="51"/>
      <c r="W235" s="69"/>
      <c r="X235" s="58"/>
      <c r="Y235" s="40"/>
    </row>
    <row r="236" spans="1:25" s="3" customFormat="1" ht="52.5" customHeight="1" outlineLevel="1" x14ac:dyDescent="0.25">
      <c r="A236" s="72"/>
      <c r="B236" s="116"/>
      <c r="C236" s="132" t="s">
        <v>35</v>
      </c>
      <c r="D236" s="141" t="s">
        <v>620</v>
      </c>
      <c r="E236" s="127" t="s">
        <v>592</v>
      </c>
      <c r="F236" s="123" t="s">
        <v>605</v>
      </c>
      <c r="G236" s="123" t="s">
        <v>108</v>
      </c>
      <c r="H236" s="73" t="s">
        <v>1034</v>
      </c>
      <c r="I236" s="119" t="s">
        <v>947</v>
      </c>
      <c r="J236" s="119"/>
      <c r="K236" s="61"/>
      <c r="L236" s="191">
        <f t="shared" si="13"/>
        <v>1</v>
      </c>
      <c r="M236" s="215"/>
      <c r="N236" s="216">
        <v>4</v>
      </c>
      <c r="O236" s="217">
        <v>1</v>
      </c>
      <c r="P236" s="216"/>
      <c r="Q236" s="217"/>
      <c r="R236" s="51"/>
      <c r="S236" s="69"/>
      <c r="T236" s="51"/>
      <c r="U236" s="69"/>
      <c r="V236" s="51"/>
      <c r="W236" s="69"/>
      <c r="X236" s="58"/>
      <c r="Y236" s="40"/>
    </row>
    <row r="237" spans="1:25" s="3" customFormat="1" ht="52.5" customHeight="1" outlineLevel="1" x14ac:dyDescent="0.25">
      <c r="A237" s="72"/>
      <c r="B237" s="116"/>
      <c r="C237" s="132" t="s">
        <v>35</v>
      </c>
      <c r="D237" s="141" t="s">
        <v>621</v>
      </c>
      <c r="E237" s="127" t="s">
        <v>593</v>
      </c>
      <c r="F237" s="123" t="s">
        <v>606</v>
      </c>
      <c r="G237" s="123" t="s">
        <v>108</v>
      </c>
      <c r="H237" s="73" t="s">
        <v>1034</v>
      </c>
      <c r="I237" s="119" t="s">
        <v>946</v>
      </c>
      <c r="J237" s="119"/>
      <c r="K237" s="61"/>
      <c r="L237" s="191">
        <f t="shared" si="13"/>
        <v>1</v>
      </c>
      <c r="M237" s="215"/>
      <c r="N237" s="216">
        <v>4</v>
      </c>
      <c r="O237" s="217">
        <v>1</v>
      </c>
      <c r="P237" s="216"/>
      <c r="Q237" s="217"/>
      <c r="R237" s="51"/>
      <c r="S237" s="69"/>
      <c r="T237" s="51"/>
      <c r="U237" s="69"/>
      <c r="V237" s="51"/>
      <c r="W237" s="69"/>
      <c r="X237" s="58"/>
      <c r="Y237" s="40"/>
    </row>
    <row r="238" spans="1:25" s="3" customFormat="1" ht="52.5" customHeight="1" outlineLevel="1" x14ac:dyDescent="0.25">
      <c r="A238" s="72"/>
      <c r="B238" s="72"/>
      <c r="C238" s="132" t="s">
        <v>35</v>
      </c>
      <c r="D238" s="141" t="s">
        <v>594</v>
      </c>
      <c r="E238" s="127" t="s">
        <v>595</v>
      </c>
      <c r="F238" s="123" t="s">
        <v>607</v>
      </c>
      <c r="G238" s="123" t="s">
        <v>108</v>
      </c>
      <c r="H238" s="73" t="s">
        <v>1034</v>
      </c>
      <c r="I238" s="119" t="s">
        <v>820</v>
      </c>
      <c r="J238" s="119"/>
      <c r="K238" s="61"/>
      <c r="L238" s="191">
        <f t="shared" si="13"/>
        <v>1</v>
      </c>
      <c r="M238" s="215"/>
      <c r="N238" s="216">
        <v>4</v>
      </c>
      <c r="O238" s="217">
        <v>1</v>
      </c>
      <c r="P238" s="216"/>
      <c r="Q238" s="217"/>
      <c r="R238" s="51"/>
      <c r="S238" s="69"/>
      <c r="T238" s="51"/>
      <c r="U238" s="69"/>
      <c r="V238" s="51"/>
      <c r="W238" s="69"/>
      <c r="X238" s="58"/>
      <c r="Y238" s="40"/>
    </row>
    <row r="239" spans="1:25" s="3" customFormat="1" ht="52.5" customHeight="1" outlineLevel="1" x14ac:dyDescent="0.25">
      <c r="A239" s="72"/>
      <c r="B239" s="72"/>
      <c r="C239" s="132" t="s">
        <v>35</v>
      </c>
      <c r="D239" s="141" t="s">
        <v>597</v>
      </c>
      <c r="E239" s="127" t="s">
        <v>598</v>
      </c>
      <c r="F239" s="123" t="s">
        <v>608</v>
      </c>
      <c r="G239" s="123" t="s">
        <v>108</v>
      </c>
      <c r="H239" s="73" t="s">
        <v>1034</v>
      </c>
      <c r="I239" s="119" t="s">
        <v>663</v>
      </c>
      <c r="J239" s="119"/>
      <c r="K239" s="61"/>
      <c r="L239" s="191">
        <f t="shared" si="13"/>
        <v>1</v>
      </c>
      <c r="M239" s="215"/>
      <c r="N239" s="216">
        <v>4</v>
      </c>
      <c r="O239" s="217">
        <v>1</v>
      </c>
      <c r="P239" s="216"/>
      <c r="Q239" s="217"/>
      <c r="R239" s="51"/>
      <c r="S239" s="69"/>
      <c r="T239" s="51"/>
      <c r="U239" s="69"/>
      <c r="V239" s="51"/>
      <c r="W239" s="69"/>
      <c r="X239" s="58"/>
      <c r="Y239" s="40"/>
    </row>
    <row r="240" spans="1:25" s="3" customFormat="1" ht="52.5" customHeight="1" outlineLevel="1" x14ac:dyDescent="0.25">
      <c r="A240" s="72"/>
      <c r="B240" s="72"/>
      <c r="C240" s="132" t="s">
        <v>35</v>
      </c>
      <c r="D240" s="141" t="s">
        <v>599</v>
      </c>
      <c r="E240" s="127" t="s">
        <v>948</v>
      </c>
      <c r="F240" s="123" t="s">
        <v>609</v>
      </c>
      <c r="G240" s="123" t="s">
        <v>108</v>
      </c>
      <c r="H240" s="73" t="s">
        <v>1034</v>
      </c>
      <c r="I240" s="119" t="s">
        <v>813</v>
      </c>
      <c r="J240" s="119"/>
      <c r="K240" s="61"/>
      <c r="L240" s="191">
        <f t="shared" si="13"/>
        <v>1</v>
      </c>
      <c r="M240" s="215"/>
      <c r="N240" s="216">
        <v>4</v>
      </c>
      <c r="O240" s="217">
        <v>1</v>
      </c>
      <c r="P240" s="216"/>
      <c r="Q240" s="217"/>
      <c r="R240" s="51"/>
      <c r="S240" s="69"/>
      <c r="T240" s="51"/>
      <c r="U240" s="69"/>
      <c r="V240" s="51"/>
      <c r="W240" s="69"/>
      <c r="X240" s="58"/>
      <c r="Y240" s="40"/>
    </row>
    <row r="241" spans="1:25" s="3" customFormat="1" ht="52.5" customHeight="1" outlineLevel="1" x14ac:dyDescent="0.25">
      <c r="A241" s="72"/>
      <c r="B241" s="72"/>
      <c r="C241" s="132" t="s">
        <v>35</v>
      </c>
      <c r="D241" s="141" t="s">
        <v>600</v>
      </c>
      <c r="E241" s="127" t="s">
        <v>949</v>
      </c>
      <c r="F241" s="123" t="s">
        <v>610</v>
      </c>
      <c r="G241" s="123" t="s">
        <v>108</v>
      </c>
      <c r="H241" s="73" t="s">
        <v>1034</v>
      </c>
      <c r="I241" s="119" t="s">
        <v>663</v>
      </c>
      <c r="J241" s="119"/>
      <c r="K241" s="61"/>
      <c r="L241" s="191">
        <f t="shared" si="13"/>
        <v>1</v>
      </c>
      <c r="M241" s="215"/>
      <c r="N241" s="216">
        <v>4</v>
      </c>
      <c r="O241" s="217">
        <v>1</v>
      </c>
      <c r="P241" s="216">
        <v>1</v>
      </c>
      <c r="Q241" s="217"/>
      <c r="R241" s="51">
        <v>1</v>
      </c>
      <c r="S241" s="69"/>
      <c r="T241" s="51">
        <v>1</v>
      </c>
      <c r="U241" s="69"/>
      <c r="V241" s="51">
        <v>1</v>
      </c>
      <c r="W241" s="69"/>
      <c r="X241" s="58"/>
      <c r="Y241" s="40"/>
    </row>
    <row r="242" spans="1:25" s="3" customFormat="1" ht="52.5" customHeight="1" outlineLevel="1" x14ac:dyDescent="0.25">
      <c r="A242" s="72"/>
      <c r="B242" s="72"/>
      <c r="C242" s="132" t="s">
        <v>35</v>
      </c>
      <c r="D242" s="141" t="s">
        <v>601</v>
      </c>
      <c r="E242" s="127" t="s">
        <v>950</v>
      </c>
      <c r="F242" s="123" t="s">
        <v>611</v>
      </c>
      <c r="G242" s="123" t="s">
        <v>108</v>
      </c>
      <c r="H242" s="73" t="s">
        <v>1034</v>
      </c>
      <c r="I242" s="119" t="s">
        <v>663</v>
      </c>
      <c r="J242" s="119"/>
      <c r="K242" s="61"/>
      <c r="L242" s="191">
        <f t="shared" si="13"/>
        <v>1</v>
      </c>
      <c r="M242" s="215"/>
      <c r="N242" s="216">
        <v>4</v>
      </c>
      <c r="O242" s="217">
        <v>1</v>
      </c>
      <c r="P242" s="216"/>
      <c r="Q242" s="217"/>
      <c r="R242" s="51"/>
      <c r="S242" s="69"/>
      <c r="T242" s="51"/>
      <c r="U242" s="69"/>
      <c r="V242" s="51"/>
      <c r="W242" s="69"/>
      <c r="X242" s="58"/>
      <c r="Y242" s="40"/>
    </row>
    <row r="243" spans="1:25" s="3" customFormat="1" ht="52.5" customHeight="1" outlineLevel="1" x14ac:dyDescent="0.25">
      <c r="A243" s="72"/>
      <c r="B243" s="116"/>
      <c r="C243" s="132" t="s">
        <v>35</v>
      </c>
      <c r="D243" s="141" t="s">
        <v>613</v>
      </c>
      <c r="E243" s="127" t="s">
        <v>602</v>
      </c>
      <c r="F243" s="123" t="s">
        <v>612</v>
      </c>
      <c r="G243" s="123" t="s">
        <v>108</v>
      </c>
      <c r="H243" s="73" t="s">
        <v>1034</v>
      </c>
      <c r="I243" s="119" t="s">
        <v>812</v>
      </c>
      <c r="J243" s="119" t="s">
        <v>702</v>
      </c>
      <c r="K243" s="61"/>
      <c r="L243" s="191">
        <f t="shared" si="13"/>
        <v>1</v>
      </c>
      <c r="M243" s="215"/>
      <c r="N243" s="216">
        <v>4</v>
      </c>
      <c r="O243" s="217">
        <v>1</v>
      </c>
      <c r="P243" s="216"/>
      <c r="Q243" s="217"/>
      <c r="R243" s="51"/>
      <c r="S243" s="69"/>
      <c r="T243" s="51"/>
      <c r="U243" s="69"/>
      <c r="V243" s="51"/>
      <c r="W243" s="69"/>
      <c r="X243" s="58"/>
      <c r="Y243" s="40"/>
    </row>
    <row r="244" spans="1:25" s="3" customFormat="1" ht="52.5" customHeight="1" outlineLevel="1" x14ac:dyDescent="0.25">
      <c r="A244" s="72"/>
      <c r="B244" s="116"/>
      <c r="C244" s="132" t="s">
        <v>35</v>
      </c>
      <c r="D244" s="141" t="s">
        <v>614</v>
      </c>
      <c r="E244" s="127" t="s">
        <v>646</v>
      </c>
      <c r="F244" s="123" t="s">
        <v>647</v>
      </c>
      <c r="G244" s="123" t="s">
        <v>108</v>
      </c>
      <c r="H244" s="73" t="s">
        <v>1034</v>
      </c>
      <c r="I244" s="119" t="s">
        <v>663</v>
      </c>
      <c r="J244" s="119"/>
      <c r="K244" s="61"/>
      <c r="L244" s="191">
        <f t="shared" si="13"/>
        <v>1</v>
      </c>
      <c r="M244" s="215"/>
      <c r="N244" s="216">
        <v>4</v>
      </c>
      <c r="O244" s="217">
        <v>1</v>
      </c>
      <c r="P244" s="216"/>
      <c r="Q244" s="217"/>
      <c r="R244" s="51"/>
      <c r="S244" s="69"/>
      <c r="T244" s="51"/>
      <c r="U244" s="69"/>
      <c r="V244" s="51"/>
      <c r="W244" s="69"/>
      <c r="X244" s="58"/>
      <c r="Y244" s="40"/>
    </row>
    <row r="245" spans="1:25" s="3" customFormat="1" ht="52.5" customHeight="1" outlineLevel="1" x14ac:dyDescent="0.25">
      <c r="A245" s="72"/>
      <c r="B245" s="116"/>
      <c r="C245" s="132" t="s">
        <v>35</v>
      </c>
      <c r="D245" s="141" t="s">
        <v>645</v>
      </c>
      <c r="E245" s="127" t="s">
        <v>644</v>
      </c>
      <c r="F245" s="123" t="s">
        <v>648</v>
      </c>
      <c r="G245" s="123" t="s">
        <v>108</v>
      </c>
      <c r="H245" s="73" t="s">
        <v>1034</v>
      </c>
      <c r="I245" s="119" t="s">
        <v>812</v>
      </c>
      <c r="J245" s="119"/>
      <c r="K245" s="61"/>
      <c r="L245" s="191">
        <f t="shared" si="13"/>
        <v>1</v>
      </c>
      <c r="M245" s="215"/>
      <c r="N245" s="216">
        <v>4</v>
      </c>
      <c r="O245" s="217">
        <v>1</v>
      </c>
      <c r="P245" s="216"/>
      <c r="Q245" s="217"/>
      <c r="R245" s="51"/>
      <c r="S245" s="71"/>
      <c r="T245" s="51"/>
      <c r="U245" s="71"/>
      <c r="V245" s="51"/>
      <c r="W245" s="71"/>
      <c r="X245" s="58"/>
      <c r="Y245" s="40"/>
    </row>
    <row r="246" spans="1:25" s="3" customFormat="1" ht="84.75" customHeight="1" x14ac:dyDescent="0.25">
      <c r="A246" s="72">
        <v>48</v>
      </c>
      <c r="B246" s="116" t="s">
        <v>675</v>
      </c>
      <c r="C246" s="132" t="s">
        <v>176</v>
      </c>
      <c r="D246" s="113" t="s">
        <v>639</v>
      </c>
      <c r="E246" s="132" t="s">
        <v>819</v>
      </c>
      <c r="F246" s="123" t="s">
        <v>803</v>
      </c>
      <c r="G246" s="123" t="s">
        <v>108</v>
      </c>
      <c r="H246" s="73" t="s">
        <v>1031</v>
      </c>
      <c r="I246" s="120" t="s">
        <v>1060</v>
      </c>
      <c r="J246" s="157"/>
      <c r="K246" s="61">
        <v>1</v>
      </c>
      <c r="L246" s="191">
        <f>IF(COUNT(O246,Q246,S246,U246,W246)&gt;0,SUM(O246,Q246,S246,U246,W246)/COUNT(O246,Q246,S246,U246,W246),"")</f>
        <v>1</v>
      </c>
      <c r="M246" s="215"/>
      <c r="N246" s="216">
        <v>6</v>
      </c>
      <c r="O246" s="217">
        <v>1</v>
      </c>
      <c r="P246" s="216">
        <v>1</v>
      </c>
      <c r="Q246" s="217"/>
      <c r="R246" s="51">
        <v>1</v>
      </c>
      <c r="S246" s="69"/>
      <c r="T246" s="51">
        <v>1</v>
      </c>
      <c r="U246" s="69"/>
      <c r="V246" s="51">
        <v>1</v>
      </c>
      <c r="W246" s="69"/>
      <c r="X246" s="58"/>
      <c r="Y246" s="40"/>
    </row>
    <row r="247" spans="1:25" s="3" customFormat="1" ht="52.5" customHeight="1" x14ac:dyDescent="0.25">
      <c r="A247" s="72"/>
      <c r="B247" s="116" t="s">
        <v>675</v>
      </c>
      <c r="C247" s="132" t="s">
        <v>176</v>
      </c>
      <c r="D247" s="113" t="s">
        <v>801</v>
      </c>
      <c r="E247" s="132" t="s">
        <v>802</v>
      </c>
      <c r="F247" s="123" t="s">
        <v>804</v>
      </c>
      <c r="G247" s="123" t="s">
        <v>806</v>
      </c>
      <c r="H247" s="73" t="s">
        <v>1036</v>
      </c>
      <c r="I247" s="133" t="s">
        <v>1069</v>
      </c>
      <c r="J247" s="119" t="s">
        <v>805</v>
      </c>
      <c r="K247" s="61">
        <v>1</v>
      </c>
      <c r="L247" s="191">
        <f>IF(COUNT(O247,Q247,S247,U247,W247)&gt;0,SUM(O247,Q247,S247,U247,W247)/COUNT(O247,Q247,S247,U247,W247),"")</f>
        <v>1</v>
      </c>
      <c r="M247" s="215"/>
      <c r="N247" s="216">
        <v>7</v>
      </c>
      <c r="O247" s="217">
        <v>1</v>
      </c>
      <c r="P247" s="216">
        <v>1</v>
      </c>
      <c r="Q247" s="217"/>
      <c r="R247" s="51">
        <v>1</v>
      </c>
      <c r="S247" s="105"/>
      <c r="T247" s="51">
        <v>1</v>
      </c>
      <c r="U247" s="105"/>
      <c r="V247" s="51">
        <v>1</v>
      </c>
      <c r="W247" s="105"/>
      <c r="X247" s="58"/>
      <c r="Y247" s="40"/>
    </row>
    <row r="248" spans="1:25" s="3" customFormat="1" ht="52.5" customHeight="1" x14ac:dyDescent="0.25">
      <c r="A248" s="72">
        <v>193</v>
      </c>
      <c r="B248" s="116"/>
      <c r="C248" s="132" t="s">
        <v>176</v>
      </c>
      <c r="D248" s="141" t="s">
        <v>596</v>
      </c>
      <c r="E248" s="132" t="s">
        <v>951</v>
      </c>
      <c r="F248" s="123" t="s">
        <v>759</v>
      </c>
      <c r="G248" s="123" t="s">
        <v>108</v>
      </c>
      <c r="H248" s="73" t="s">
        <v>808</v>
      </c>
      <c r="I248" s="135" t="s">
        <v>1057</v>
      </c>
      <c r="J248" s="121" t="s">
        <v>807</v>
      </c>
      <c r="K248" s="61">
        <v>0</v>
      </c>
      <c r="L248" s="191" t="str">
        <f>IF(COUNT(O248,Q248,S248,U248,W248)&gt;0,SUM(O248,Q248,S248,U248,W248)/COUNT(O248,Q248,S248,U248,W248),"")</f>
        <v/>
      </c>
      <c r="M248" s="215"/>
      <c r="N248" s="216">
        <v>7</v>
      </c>
      <c r="O248" s="217"/>
      <c r="P248" s="216">
        <v>1</v>
      </c>
      <c r="Q248" s="217"/>
      <c r="R248" s="51">
        <v>1</v>
      </c>
      <c r="S248" s="69"/>
      <c r="T248" s="51">
        <v>1</v>
      </c>
      <c r="U248" s="69"/>
      <c r="V248" s="51">
        <v>1</v>
      </c>
      <c r="W248" s="69"/>
      <c r="X248" s="58"/>
      <c r="Y248" s="40"/>
    </row>
    <row r="249" spans="1:25" s="3" customFormat="1" ht="52.5" customHeight="1" x14ac:dyDescent="0.25">
      <c r="A249" s="72">
        <v>82</v>
      </c>
      <c r="B249" s="116"/>
      <c r="C249" s="132" t="s">
        <v>176</v>
      </c>
      <c r="D249" s="141" t="s">
        <v>640</v>
      </c>
      <c r="E249" s="141" t="s">
        <v>854</v>
      </c>
      <c r="F249" s="123" t="s">
        <v>760</v>
      </c>
      <c r="G249" s="141" t="s">
        <v>177</v>
      </c>
      <c r="H249" s="73" t="s">
        <v>808</v>
      </c>
      <c r="I249" s="141" t="s">
        <v>859</v>
      </c>
      <c r="J249" s="121" t="s">
        <v>817</v>
      </c>
      <c r="K249" s="61">
        <v>0</v>
      </c>
      <c r="L249" s="191" t="str">
        <f>IF(COUNT(O249,Q249,S249,U249,W249)&gt;0,SUM(O249,Q249,S249,U249,W249)/COUNT(O249,Q249,S249,U249,W249),"")</f>
        <v/>
      </c>
      <c r="M249" s="215"/>
      <c r="N249" s="216">
        <v>7</v>
      </c>
      <c r="O249" s="217"/>
      <c r="P249" s="216">
        <v>1</v>
      </c>
      <c r="Q249" s="217"/>
      <c r="R249" s="51">
        <v>1</v>
      </c>
      <c r="S249" s="102"/>
      <c r="T249" s="51">
        <v>1</v>
      </c>
      <c r="U249" s="102"/>
      <c r="V249" s="51">
        <v>1</v>
      </c>
      <c r="W249" s="102"/>
      <c r="X249" s="58"/>
      <c r="Y249" s="40"/>
    </row>
    <row r="250" spans="1:25" s="2" customFormat="1" ht="21" customHeight="1" x14ac:dyDescent="0.25">
      <c r="A250" s="20"/>
      <c r="B250" s="20"/>
      <c r="C250" s="20" t="s">
        <v>649</v>
      </c>
      <c r="D250" s="115"/>
      <c r="E250" s="54"/>
      <c r="F250" s="54"/>
      <c r="G250" s="115"/>
      <c r="H250" s="115"/>
      <c r="I250" s="115"/>
      <c r="J250" s="52"/>
      <c r="K250" s="115"/>
      <c r="L250" s="115"/>
      <c r="M250" s="115"/>
      <c r="N250" s="115"/>
      <c r="O250" s="115"/>
      <c r="P250" s="115"/>
      <c r="Q250" s="115"/>
      <c r="R250" s="18"/>
      <c r="S250" s="18"/>
      <c r="T250" s="18"/>
      <c r="U250" s="18"/>
      <c r="V250" s="18"/>
      <c r="W250" s="18"/>
      <c r="X250" s="38"/>
      <c r="Y250" s="35"/>
    </row>
    <row r="251" spans="1:25" s="3" customFormat="1" ht="52.5" customHeight="1" outlineLevel="1" x14ac:dyDescent="0.25">
      <c r="A251" s="72" t="s">
        <v>192</v>
      </c>
      <c r="B251" s="72"/>
      <c r="C251" s="132" t="s">
        <v>35</v>
      </c>
      <c r="D251" s="141" t="s">
        <v>664</v>
      </c>
      <c r="E251" s="132" t="s">
        <v>179</v>
      </c>
      <c r="F251" s="123" t="s">
        <v>536</v>
      </c>
      <c r="G251" s="123"/>
      <c r="H251" s="73" t="s">
        <v>1030</v>
      </c>
      <c r="I251" s="120" t="s">
        <v>952</v>
      </c>
      <c r="J251" s="119" t="s">
        <v>665</v>
      </c>
      <c r="K251" s="61">
        <v>1</v>
      </c>
      <c r="L251" s="191">
        <f>IF(COUNT(O251,Q251,S251,U251,W251)&gt;0,SUM(O251,Q251,S251,U251,W251)/COUNT(O251,Q251,S251,U251,W251),"")</f>
        <v>1</v>
      </c>
      <c r="M251" s="215"/>
      <c r="N251" s="216">
        <v>3</v>
      </c>
      <c r="O251" s="217">
        <v>1</v>
      </c>
      <c r="P251" s="216">
        <v>1</v>
      </c>
      <c r="Q251" s="217"/>
      <c r="R251" s="51">
        <v>1</v>
      </c>
      <c r="S251" s="60"/>
      <c r="T251" s="51">
        <v>1</v>
      </c>
      <c r="U251" s="60"/>
      <c r="V251" s="51">
        <v>1</v>
      </c>
      <c r="W251" s="60"/>
      <c r="X251" s="58"/>
      <c r="Y251" s="40"/>
    </row>
    <row r="252" spans="1:25" s="3" customFormat="1" ht="52.5" customHeight="1" outlineLevel="1" x14ac:dyDescent="0.25">
      <c r="A252" s="72">
        <v>52</v>
      </c>
      <c r="B252" s="72"/>
      <c r="C252" s="132" t="s">
        <v>35</v>
      </c>
      <c r="D252" s="141" t="s">
        <v>120</v>
      </c>
      <c r="E252" s="132" t="s">
        <v>36</v>
      </c>
      <c r="F252" s="123"/>
      <c r="G252" s="123" t="s">
        <v>108</v>
      </c>
      <c r="H252" s="73" t="s">
        <v>867</v>
      </c>
      <c r="I252" s="135" t="s">
        <v>996</v>
      </c>
      <c r="J252" s="119"/>
      <c r="K252" s="61">
        <v>0.1</v>
      </c>
      <c r="L252" s="191">
        <f>IF(COUNT(O252,Q252,S252,U252,W252)&gt;0,SUM(O252,Q252,S252,U252,W252)/COUNT(O252,Q252,S252,U252,W252),"")</f>
        <v>1</v>
      </c>
      <c r="M252" s="215"/>
      <c r="N252" s="216">
        <v>8</v>
      </c>
      <c r="O252" s="217">
        <v>1</v>
      </c>
      <c r="P252" s="216">
        <v>1</v>
      </c>
      <c r="Q252" s="217"/>
      <c r="R252" s="51">
        <v>1</v>
      </c>
      <c r="S252" s="60"/>
      <c r="T252" s="51">
        <v>1</v>
      </c>
      <c r="U252" s="60"/>
      <c r="V252" s="51">
        <v>1</v>
      </c>
      <c r="W252" s="60"/>
      <c r="X252" s="58"/>
      <c r="Y252" s="40"/>
    </row>
    <row r="253" spans="1:25" s="3" customFormat="1" ht="75" customHeight="1" outlineLevel="1" x14ac:dyDescent="0.25">
      <c r="A253" s="72">
        <v>53</v>
      </c>
      <c r="B253" s="116" t="s">
        <v>675</v>
      </c>
      <c r="C253" s="132" t="s">
        <v>35</v>
      </c>
      <c r="D253" s="141" t="s">
        <v>121</v>
      </c>
      <c r="E253" s="127" t="s">
        <v>701</v>
      </c>
      <c r="F253" s="123" t="s">
        <v>536</v>
      </c>
      <c r="G253" s="123" t="s">
        <v>108</v>
      </c>
      <c r="H253" s="73" t="s">
        <v>1039</v>
      </c>
      <c r="I253" s="101" t="s">
        <v>882</v>
      </c>
      <c r="J253" s="94" t="s">
        <v>816</v>
      </c>
      <c r="K253" s="61">
        <v>1</v>
      </c>
      <c r="L253" s="191">
        <f>IF(COUNT(O253,Q253,S253,U253,W253)&gt;0,SUM(O253,Q253,S253,U253,W253)/COUNT(O253,Q253,S253,U253,W253),"")</f>
        <v>1</v>
      </c>
      <c r="M253" s="215"/>
      <c r="N253" s="216">
        <v>10</v>
      </c>
      <c r="O253" s="217">
        <v>1</v>
      </c>
      <c r="P253" s="216">
        <v>1</v>
      </c>
      <c r="Q253" s="217"/>
      <c r="R253" s="51">
        <v>1</v>
      </c>
      <c r="S253" s="60"/>
      <c r="T253" s="51">
        <v>1</v>
      </c>
      <c r="U253" s="60"/>
      <c r="V253" s="51">
        <v>1</v>
      </c>
      <c r="W253" s="60"/>
      <c r="X253" s="58"/>
      <c r="Y253" s="40"/>
    </row>
    <row r="254" spans="1:25" s="2" customFormat="1" ht="21" customHeight="1" x14ac:dyDescent="0.25">
      <c r="A254" s="20"/>
      <c r="B254" s="20"/>
      <c r="C254" s="20" t="s">
        <v>348</v>
      </c>
      <c r="D254" s="115"/>
      <c r="E254" s="54"/>
      <c r="F254" s="54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21"/>
      <c r="S254" s="21"/>
      <c r="T254" s="21"/>
      <c r="U254" s="21"/>
      <c r="V254" s="21"/>
      <c r="W254" s="21"/>
      <c r="X254" s="38"/>
      <c r="Y254" s="53"/>
    </row>
    <row r="255" spans="1:25" s="3" customFormat="1" ht="52.5" customHeight="1" outlineLevel="1" x14ac:dyDescent="0.25">
      <c r="A255" s="72" t="s">
        <v>286</v>
      </c>
      <c r="B255" s="116" t="s">
        <v>675</v>
      </c>
      <c r="C255" s="132" t="s">
        <v>35</v>
      </c>
      <c r="D255" s="96" t="s">
        <v>754</v>
      </c>
      <c r="E255" s="127" t="s">
        <v>753</v>
      </c>
      <c r="F255" s="123" t="s">
        <v>537</v>
      </c>
      <c r="G255" s="123" t="s">
        <v>431</v>
      </c>
      <c r="H255" s="73" t="s">
        <v>1033</v>
      </c>
      <c r="I255" s="119" t="s">
        <v>953</v>
      </c>
      <c r="J255" s="119"/>
      <c r="K255" s="61">
        <v>1</v>
      </c>
      <c r="L255" s="191">
        <f>IF(COUNT(O255,Q255,S255,U255,W255)&gt;0,SUM(O255,Q255,S255,U255,W255)/COUNT(O255,Q255,S255,U255,W255),"")</f>
        <v>1</v>
      </c>
      <c r="M255" s="215"/>
      <c r="N255" s="216">
        <v>2</v>
      </c>
      <c r="O255" s="217">
        <v>1</v>
      </c>
      <c r="P255" s="216">
        <v>1</v>
      </c>
      <c r="Q255" s="217"/>
      <c r="R255" s="51">
        <v>1</v>
      </c>
      <c r="S255" s="60"/>
      <c r="T255" s="51">
        <v>1</v>
      </c>
      <c r="U255" s="60"/>
      <c r="V255" s="51">
        <v>1</v>
      </c>
      <c r="W255" s="60"/>
      <c r="X255" s="58"/>
      <c r="Y255" s="40"/>
    </row>
    <row r="256" spans="1:25" s="2" customFormat="1" ht="21" customHeight="1" x14ac:dyDescent="0.25">
      <c r="A256" s="20"/>
      <c r="B256" s="20"/>
      <c r="C256" s="20" t="s">
        <v>165</v>
      </c>
      <c r="D256" s="115"/>
      <c r="E256" s="54"/>
      <c r="F256" s="54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21"/>
      <c r="S256" s="21"/>
      <c r="T256" s="21"/>
      <c r="U256" s="21"/>
      <c r="V256" s="21"/>
      <c r="W256" s="21"/>
      <c r="X256" s="38"/>
      <c r="Y256" s="35"/>
    </row>
    <row r="257" spans="1:25" s="3" customFormat="1" ht="52.5" customHeight="1" outlineLevel="1" x14ac:dyDescent="0.25">
      <c r="A257" s="72">
        <v>56</v>
      </c>
      <c r="B257" s="116" t="s">
        <v>675</v>
      </c>
      <c r="C257" s="127" t="s">
        <v>35</v>
      </c>
      <c r="D257" s="139" t="s">
        <v>122</v>
      </c>
      <c r="E257" s="127" t="s">
        <v>123</v>
      </c>
      <c r="F257" s="123" t="s">
        <v>538</v>
      </c>
      <c r="G257" s="123" t="s">
        <v>51</v>
      </c>
      <c r="H257" s="73" t="s">
        <v>1032</v>
      </c>
      <c r="I257" s="120" t="s">
        <v>1024</v>
      </c>
      <c r="J257" s="119"/>
      <c r="K257" s="61">
        <v>1</v>
      </c>
      <c r="L257" s="191">
        <f>IF(COUNT(O257,Q257,S257,U257,W257)&gt;0,SUM(O257,Q257,S257,U257,W257)/COUNT(O257,Q257,S257,U257,W257),"")</f>
        <v>1</v>
      </c>
      <c r="M257" s="215"/>
      <c r="N257" s="216">
        <v>1</v>
      </c>
      <c r="O257" s="217">
        <v>1</v>
      </c>
      <c r="P257" s="216">
        <v>1</v>
      </c>
      <c r="Q257" s="217"/>
      <c r="R257" s="51">
        <v>1</v>
      </c>
      <c r="S257" s="60"/>
      <c r="T257" s="51">
        <v>1</v>
      </c>
      <c r="U257" s="60"/>
      <c r="V257" s="51">
        <v>1</v>
      </c>
      <c r="W257" s="60"/>
      <c r="X257" s="58"/>
      <c r="Y257" s="40"/>
    </row>
    <row r="258" spans="1:25" s="2" customFormat="1" ht="21" customHeight="1" x14ac:dyDescent="0.25">
      <c r="A258" s="20"/>
      <c r="B258" s="20"/>
      <c r="C258" s="20" t="s">
        <v>292</v>
      </c>
      <c r="D258" s="115"/>
      <c r="E258" s="54"/>
      <c r="F258" s="54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21"/>
      <c r="S258" s="21"/>
      <c r="T258" s="21"/>
      <c r="U258" s="21"/>
      <c r="V258" s="21"/>
      <c r="W258" s="21"/>
      <c r="X258" s="38"/>
      <c r="Y258" s="53"/>
    </row>
    <row r="259" spans="1:25" s="3" customFormat="1" ht="41.4" customHeight="1" outlineLevel="1" x14ac:dyDescent="0.25">
      <c r="A259" s="195">
        <v>57</v>
      </c>
      <c r="B259" s="195"/>
      <c r="C259" s="159" t="s">
        <v>35</v>
      </c>
      <c r="D259" s="158" t="s">
        <v>124</v>
      </c>
      <c r="E259" s="159" t="s">
        <v>291</v>
      </c>
      <c r="F259" s="129"/>
      <c r="G259" s="129" t="s">
        <v>407</v>
      </c>
      <c r="H259" s="75" t="s">
        <v>808</v>
      </c>
      <c r="I259" s="129"/>
      <c r="J259" s="129"/>
      <c r="K259" s="61">
        <v>0</v>
      </c>
      <c r="L259" s="191" t="str">
        <f>IF(COUNT(O259,Q259,S259,U259,W259)&gt;0,SUM(O259,Q259,S259,U259,W259)/COUNT(O259,Q259,S259,U259,W259),"")</f>
        <v/>
      </c>
      <c r="M259" s="215"/>
      <c r="N259" s="216">
        <v>3</v>
      </c>
      <c r="O259" s="217"/>
      <c r="P259" s="216">
        <v>1</v>
      </c>
      <c r="Q259" s="217"/>
      <c r="R259" s="51">
        <v>1</v>
      </c>
      <c r="S259" s="60"/>
      <c r="T259" s="51">
        <v>1</v>
      </c>
      <c r="U259" s="60"/>
      <c r="V259" s="51">
        <v>1</v>
      </c>
      <c r="W259" s="60"/>
      <c r="X259" s="58"/>
      <c r="Y259" s="40"/>
    </row>
    <row r="260" spans="1:25" s="3" customFormat="1" ht="52.5" customHeight="1" outlineLevel="1" x14ac:dyDescent="0.25">
      <c r="A260" s="72">
        <v>194</v>
      </c>
      <c r="B260" s="72"/>
      <c r="C260" s="132" t="s">
        <v>35</v>
      </c>
      <c r="D260" s="141" t="s">
        <v>287</v>
      </c>
      <c r="E260" s="127" t="s">
        <v>179</v>
      </c>
      <c r="F260" s="122" t="s">
        <v>539</v>
      </c>
      <c r="G260" s="123" t="s">
        <v>407</v>
      </c>
      <c r="H260" s="73" t="s">
        <v>1034</v>
      </c>
      <c r="I260" s="127" t="s">
        <v>954</v>
      </c>
      <c r="J260" s="121"/>
      <c r="K260" s="61">
        <v>1</v>
      </c>
      <c r="L260" s="191">
        <f>IF(COUNT(O260,Q260,S260,U260,W260)&gt;0,SUM(O260,Q260,S260,U260,W260)/COUNT(O260,Q260,S260,U260,W260),"")</f>
        <v>1</v>
      </c>
      <c r="M260" s="215"/>
      <c r="N260" s="216">
        <v>4</v>
      </c>
      <c r="O260" s="217">
        <v>1</v>
      </c>
      <c r="P260" s="216">
        <v>1</v>
      </c>
      <c r="Q260" s="217"/>
      <c r="R260" s="51">
        <v>1</v>
      </c>
      <c r="S260" s="60"/>
      <c r="T260" s="51">
        <v>1</v>
      </c>
      <c r="U260" s="60"/>
      <c r="V260" s="51">
        <v>1</v>
      </c>
      <c r="W260" s="60"/>
      <c r="X260" s="58"/>
      <c r="Y260" s="40"/>
    </row>
    <row r="261" spans="1:25" s="3" customFormat="1" ht="118.8" outlineLevel="1" x14ac:dyDescent="0.25">
      <c r="A261" s="72">
        <v>195</v>
      </c>
      <c r="B261" s="116" t="s">
        <v>675</v>
      </c>
      <c r="C261" s="132" t="s">
        <v>35</v>
      </c>
      <c r="D261" s="141" t="s">
        <v>288</v>
      </c>
      <c r="E261" s="127" t="s">
        <v>622</v>
      </c>
      <c r="F261" s="122"/>
      <c r="G261" s="123" t="s">
        <v>407</v>
      </c>
      <c r="H261" s="73" t="s">
        <v>1031</v>
      </c>
      <c r="I261" s="137" t="s">
        <v>1051</v>
      </c>
      <c r="J261" s="77"/>
      <c r="K261" s="61">
        <v>1</v>
      </c>
      <c r="L261" s="191">
        <f>IF(COUNT(O261,Q261,S261,U261,W261)&gt;0,SUM(O261,Q261,S261,U261,W261)/COUNT(O261,Q261,S261,U261,W261),"")</f>
        <v>1</v>
      </c>
      <c r="M261" s="215"/>
      <c r="N261" s="216">
        <v>6</v>
      </c>
      <c r="O261" s="217">
        <v>1</v>
      </c>
      <c r="P261" s="216">
        <v>1</v>
      </c>
      <c r="Q261" s="217"/>
      <c r="R261" s="51">
        <v>1</v>
      </c>
      <c r="S261" s="60"/>
      <c r="T261" s="51">
        <v>1</v>
      </c>
      <c r="U261" s="60"/>
      <c r="V261" s="51">
        <v>1</v>
      </c>
      <c r="W261" s="60"/>
      <c r="X261" s="58"/>
      <c r="Y261" s="40"/>
    </row>
    <row r="262" spans="1:25" s="3" customFormat="1" ht="52.5" customHeight="1" outlineLevel="1" x14ac:dyDescent="0.25">
      <c r="A262" s="72">
        <v>196</v>
      </c>
      <c r="B262" s="116"/>
      <c r="C262" s="132" t="s">
        <v>35</v>
      </c>
      <c r="D262" s="155" t="s">
        <v>289</v>
      </c>
      <c r="E262" s="122" t="s">
        <v>623</v>
      </c>
      <c r="F262" s="122"/>
      <c r="G262" s="123" t="s">
        <v>407</v>
      </c>
      <c r="H262" s="73" t="s">
        <v>808</v>
      </c>
      <c r="I262" s="136" t="s">
        <v>1052</v>
      </c>
      <c r="J262" s="121" t="s">
        <v>807</v>
      </c>
      <c r="K262" s="61">
        <v>0</v>
      </c>
      <c r="L262" s="191" t="str">
        <f>IF(COUNT(O262,Q262,S262,U262,W262)&gt;0,SUM(O262,Q262,S262,U262,W262)/COUNT(O262,Q262,S262,U262,W262),"")</f>
        <v/>
      </c>
      <c r="M262" s="215"/>
      <c r="N262" s="216">
        <v>7</v>
      </c>
      <c r="O262" s="217"/>
      <c r="P262" s="216">
        <v>1</v>
      </c>
      <c r="Q262" s="217"/>
      <c r="R262" s="51">
        <v>1</v>
      </c>
      <c r="S262" s="60"/>
      <c r="T262" s="51">
        <v>1</v>
      </c>
      <c r="U262" s="60"/>
      <c r="V262" s="51">
        <v>1</v>
      </c>
      <c r="W262" s="60"/>
      <c r="X262" s="58"/>
      <c r="Y262" s="40"/>
    </row>
    <row r="263" spans="1:25" s="3" customFormat="1" ht="52.5" customHeight="1" outlineLevel="1" x14ac:dyDescent="0.25">
      <c r="A263" s="72">
        <v>197</v>
      </c>
      <c r="B263" s="116"/>
      <c r="C263" s="132" t="s">
        <v>35</v>
      </c>
      <c r="D263" s="155" t="s">
        <v>290</v>
      </c>
      <c r="E263" s="122" t="s">
        <v>624</v>
      </c>
      <c r="F263" s="122"/>
      <c r="G263" s="123" t="s">
        <v>407</v>
      </c>
      <c r="H263" s="73" t="s">
        <v>808</v>
      </c>
      <c r="I263" s="121"/>
      <c r="J263" s="121" t="s">
        <v>817</v>
      </c>
      <c r="K263" s="61">
        <v>0</v>
      </c>
      <c r="L263" s="191" t="str">
        <f>IF(COUNT(O263,Q263,S263,U263,W263)&gt;0,SUM(O263,Q263,S263,U263,W263)/COUNT(O263,Q263,S263,U263,W263),"")</f>
        <v/>
      </c>
      <c r="M263" s="215"/>
      <c r="N263" s="216">
        <v>7</v>
      </c>
      <c r="O263" s="217"/>
      <c r="P263" s="216">
        <v>1</v>
      </c>
      <c r="Q263" s="217"/>
      <c r="R263" s="51">
        <v>1</v>
      </c>
      <c r="S263" s="60"/>
      <c r="T263" s="51">
        <v>1</v>
      </c>
      <c r="U263" s="60"/>
      <c r="V263" s="51">
        <v>1</v>
      </c>
      <c r="W263" s="60"/>
      <c r="X263" s="58"/>
      <c r="Y263" s="40"/>
    </row>
    <row r="264" spans="1:25" s="2" customFormat="1" ht="21" customHeight="1" x14ac:dyDescent="0.25">
      <c r="A264" s="20"/>
      <c r="B264" s="20"/>
      <c r="C264" s="20" t="s">
        <v>752</v>
      </c>
      <c r="D264" s="115"/>
      <c r="E264" s="54"/>
      <c r="F264" s="54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21"/>
      <c r="S264" s="21"/>
      <c r="T264" s="21"/>
      <c r="U264" s="21"/>
      <c r="V264" s="21"/>
      <c r="W264" s="21"/>
      <c r="X264" s="38"/>
      <c r="Y264" s="53"/>
    </row>
    <row r="265" spans="1:25" s="3" customFormat="1" ht="52.5" customHeight="1" outlineLevel="1" x14ac:dyDescent="0.25">
      <c r="A265" s="201">
        <v>198</v>
      </c>
      <c r="B265" s="116" t="s">
        <v>675</v>
      </c>
      <c r="C265" s="132" t="s">
        <v>35</v>
      </c>
      <c r="D265" s="141" t="s">
        <v>293</v>
      </c>
      <c r="E265" s="127" t="s">
        <v>751</v>
      </c>
      <c r="F265" s="122" t="s">
        <v>540</v>
      </c>
      <c r="G265" s="121" t="s">
        <v>349</v>
      </c>
      <c r="H265" s="73" t="s">
        <v>1033</v>
      </c>
      <c r="I265" s="127" t="s">
        <v>955</v>
      </c>
      <c r="J265" s="121"/>
      <c r="K265" s="61">
        <v>1</v>
      </c>
      <c r="L265" s="191">
        <f>IF(COUNT(O265,Q265,S265,U265,W265)&gt;0,SUM(O265,Q265,S265,U265,W265)/COUNT(O265,Q265,S265,U265,W265),"")</f>
        <v>1</v>
      </c>
      <c r="M265" s="215"/>
      <c r="N265" s="216">
        <v>2</v>
      </c>
      <c r="O265" s="217">
        <v>1</v>
      </c>
      <c r="P265" s="216">
        <v>1</v>
      </c>
      <c r="Q265" s="217"/>
      <c r="R265" s="51">
        <v>1</v>
      </c>
      <c r="S265" s="60"/>
      <c r="T265" s="51">
        <v>1</v>
      </c>
      <c r="U265" s="60"/>
      <c r="V265" s="51">
        <v>1</v>
      </c>
      <c r="W265" s="60"/>
      <c r="X265" s="58"/>
      <c r="Y265" s="40"/>
    </row>
    <row r="266" spans="1:25" s="2" customFormat="1" ht="21" customHeight="1" x14ac:dyDescent="0.25">
      <c r="A266" s="20"/>
      <c r="B266" s="20"/>
      <c r="C266" s="20" t="s">
        <v>166</v>
      </c>
      <c r="D266" s="115"/>
      <c r="E266" s="54"/>
      <c r="F266" s="54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21"/>
      <c r="S266" s="21"/>
      <c r="T266" s="21"/>
      <c r="U266" s="21"/>
      <c r="V266" s="21"/>
      <c r="W266" s="21"/>
      <c r="X266" s="38"/>
      <c r="Y266" s="35"/>
    </row>
    <row r="267" spans="1:25" s="7" customFormat="1" ht="104.4" customHeight="1" outlineLevel="1" x14ac:dyDescent="0.25">
      <c r="A267" s="72">
        <v>58</v>
      </c>
      <c r="B267" s="116" t="s">
        <v>675</v>
      </c>
      <c r="C267" s="127" t="s">
        <v>35</v>
      </c>
      <c r="D267" s="139" t="s">
        <v>125</v>
      </c>
      <c r="E267" s="127" t="s">
        <v>699</v>
      </c>
      <c r="F267" s="122" t="s">
        <v>541</v>
      </c>
      <c r="G267" s="119" t="s">
        <v>161</v>
      </c>
      <c r="H267" s="73" t="s">
        <v>1034</v>
      </c>
      <c r="I267" s="114" t="s">
        <v>956</v>
      </c>
      <c r="J267" s="95"/>
      <c r="K267" s="61">
        <v>1</v>
      </c>
      <c r="L267" s="191">
        <f>IF(COUNT(O267,Q267,S267,U267,W267)&gt;0,SUM(O267,Q267,S267,U267,W267)/COUNT(O267,Q267,S267,U267,W267),"")</f>
        <v>1</v>
      </c>
      <c r="M267" s="215"/>
      <c r="N267" s="216">
        <v>4</v>
      </c>
      <c r="O267" s="217">
        <v>1</v>
      </c>
      <c r="P267" s="216">
        <v>1</v>
      </c>
      <c r="Q267" s="217"/>
      <c r="R267" s="51">
        <v>1</v>
      </c>
      <c r="S267" s="60"/>
      <c r="T267" s="51">
        <v>1</v>
      </c>
      <c r="U267" s="60"/>
      <c r="V267" s="51">
        <v>1</v>
      </c>
      <c r="W267" s="60"/>
      <c r="X267" s="58"/>
      <c r="Y267" s="40"/>
    </row>
    <row r="268" spans="1:25" s="2" customFormat="1" ht="21" customHeight="1" x14ac:dyDescent="0.25">
      <c r="A268" s="20"/>
      <c r="B268" s="20"/>
      <c r="C268" s="20" t="s">
        <v>295</v>
      </c>
      <c r="D268" s="115"/>
      <c r="E268" s="54"/>
      <c r="F268" s="54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8"/>
      <c r="S268" s="18"/>
      <c r="T268" s="18"/>
      <c r="U268" s="18"/>
      <c r="V268" s="18"/>
      <c r="W268" s="18"/>
      <c r="X268" s="38"/>
      <c r="Y268" s="35"/>
    </row>
    <row r="269" spans="1:25" s="7" customFormat="1" ht="52.5" customHeight="1" outlineLevel="1" x14ac:dyDescent="0.25">
      <c r="A269" s="72">
        <v>199</v>
      </c>
      <c r="B269" s="72"/>
      <c r="C269" s="132" t="s">
        <v>35</v>
      </c>
      <c r="D269" s="141" t="s">
        <v>294</v>
      </c>
      <c r="E269" s="132" t="s">
        <v>179</v>
      </c>
      <c r="F269" s="122" t="s">
        <v>542</v>
      </c>
      <c r="G269" s="122" t="s">
        <v>353</v>
      </c>
      <c r="H269" s="73" t="s">
        <v>1030</v>
      </c>
      <c r="I269" s="122" t="s">
        <v>814</v>
      </c>
      <c r="J269" s="160"/>
      <c r="K269" s="61">
        <v>1</v>
      </c>
      <c r="L269" s="191">
        <f>IF(COUNT(O269,Q269,S269,U269,W269)&gt;0,SUM(O269,Q269,S269,U269,W269)/COUNT(O269,Q269,S269,U269,W269),"")</f>
        <v>1</v>
      </c>
      <c r="M269" s="215"/>
      <c r="N269" s="216">
        <v>3</v>
      </c>
      <c r="O269" s="217">
        <v>1</v>
      </c>
      <c r="P269" s="216">
        <v>1</v>
      </c>
      <c r="Q269" s="217"/>
      <c r="R269" s="51">
        <v>1</v>
      </c>
      <c r="S269" s="60"/>
      <c r="T269" s="51">
        <v>1</v>
      </c>
      <c r="U269" s="60"/>
      <c r="V269" s="51">
        <v>1</v>
      </c>
      <c r="W269" s="60"/>
      <c r="X269" s="58"/>
      <c r="Y269" s="40"/>
    </row>
    <row r="270" spans="1:25" s="7" customFormat="1" ht="118.8" outlineLevel="1" x14ac:dyDescent="0.25">
      <c r="A270" s="72">
        <v>59</v>
      </c>
      <c r="B270" s="116" t="s">
        <v>675</v>
      </c>
      <c r="C270" s="156" t="s">
        <v>35</v>
      </c>
      <c r="D270" s="141" t="s">
        <v>126</v>
      </c>
      <c r="E270" s="127" t="s">
        <v>625</v>
      </c>
      <c r="F270" s="122" t="s">
        <v>543</v>
      </c>
      <c r="G270" s="122" t="s">
        <v>353</v>
      </c>
      <c r="H270" s="73" t="s">
        <v>1031</v>
      </c>
      <c r="I270" s="108" t="s">
        <v>1053</v>
      </c>
      <c r="J270" s="123"/>
      <c r="K270" s="61">
        <v>1</v>
      </c>
      <c r="L270" s="191">
        <f>IF(COUNT(O270,Q270,S270,U270,W270)&gt;0,SUM(O270,Q270,S270,U270,W270)/COUNT(O270,Q270,S270,U270,W270),"")</f>
        <v>1</v>
      </c>
      <c r="M270" s="215"/>
      <c r="N270" s="216">
        <v>6</v>
      </c>
      <c r="O270" s="217">
        <v>1</v>
      </c>
      <c r="P270" s="216">
        <v>1</v>
      </c>
      <c r="Q270" s="217"/>
      <c r="R270" s="51">
        <v>1</v>
      </c>
      <c r="S270" s="60"/>
      <c r="T270" s="51">
        <v>1</v>
      </c>
      <c r="U270" s="60"/>
      <c r="V270" s="51">
        <v>1</v>
      </c>
      <c r="W270" s="60"/>
      <c r="X270" s="58"/>
      <c r="Y270" s="40"/>
    </row>
    <row r="271" spans="1:25" s="7" customFormat="1" ht="52.5" customHeight="1" outlineLevel="1" x14ac:dyDescent="0.25">
      <c r="A271" s="72">
        <v>200</v>
      </c>
      <c r="B271" s="116"/>
      <c r="C271" s="156" t="s">
        <v>35</v>
      </c>
      <c r="D271" s="155" t="s">
        <v>296</v>
      </c>
      <c r="E271" s="122" t="s">
        <v>626</v>
      </c>
      <c r="F271" s="122" t="s">
        <v>544</v>
      </c>
      <c r="G271" s="122" t="s">
        <v>353</v>
      </c>
      <c r="H271" s="73" t="s">
        <v>808</v>
      </c>
      <c r="I271" s="122" t="s">
        <v>1054</v>
      </c>
      <c r="J271" s="121" t="s">
        <v>807</v>
      </c>
      <c r="K271" s="61">
        <v>0</v>
      </c>
      <c r="L271" s="191" t="str">
        <f>IF(COUNT(O271,Q271,S271,U271,W271)&gt;0,SUM(O271,Q271,S271,U271,W271)/COUNT(O271,Q271,S271,U271,W271),"")</f>
        <v/>
      </c>
      <c r="M271" s="215"/>
      <c r="N271" s="216">
        <v>7</v>
      </c>
      <c r="O271" s="217"/>
      <c r="P271" s="216">
        <v>1</v>
      </c>
      <c r="Q271" s="217"/>
      <c r="R271" s="51">
        <v>1</v>
      </c>
      <c r="S271" s="60"/>
      <c r="T271" s="51">
        <v>1</v>
      </c>
      <c r="U271" s="60"/>
      <c r="V271" s="51">
        <v>1</v>
      </c>
      <c r="W271" s="60"/>
      <c r="X271" s="58"/>
      <c r="Y271" s="40"/>
    </row>
    <row r="272" spans="1:25" s="7" customFormat="1" ht="52.5" customHeight="1" outlineLevel="1" x14ac:dyDescent="0.25">
      <c r="A272" s="72">
        <v>201</v>
      </c>
      <c r="B272" s="116"/>
      <c r="C272" s="156" t="s">
        <v>35</v>
      </c>
      <c r="D272" s="155" t="s">
        <v>297</v>
      </c>
      <c r="E272" s="122" t="s">
        <v>627</v>
      </c>
      <c r="F272" s="122" t="s">
        <v>545</v>
      </c>
      <c r="G272" s="122" t="s">
        <v>353</v>
      </c>
      <c r="H272" s="73" t="s">
        <v>808</v>
      </c>
      <c r="I272" s="122" t="s">
        <v>957</v>
      </c>
      <c r="J272" s="121" t="s">
        <v>817</v>
      </c>
      <c r="K272" s="61">
        <v>0</v>
      </c>
      <c r="L272" s="191" t="str">
        <f>IF(COUNT(O272,Q272,S272,U272,W272)&gt;0,SUM(O272,Q272,S272,U272,W272)/COUNT(O272,Q272,S272,U272,W272),"")</f>
        <v/>
      </c>
      <c r="M272" s="215"/>
      <c r="N272" s="216">
        <v>7</v>
      </c>
      <c r="O272" s="217"/>
      <c r="P272" s="216">
        <v>1</v>
      </c>
      <c r="Q272" s="217"/>
      <c r="R272" s="51">
        <v>1</v>
      </c>
      <c r="S272" s="60"/>
      <c r="T272" s="51">
        <v>1</v>
      </c>
      <c r="U272" s="60"/>
      <c r="V272" s="51">
        <v>1</v>
      </c>
      <c r="W272" s="60"/>
      <c r="X272" s="58"/>
      <c r="Y272" s="40"/>
    </row>
    <row r="273" spans="1:25" s="2" customFormat="1" ht="21" customHeight="1" x14ac:dyDescent="0.25">
      <c r="A273" s="20"/>
      <c r="B273" s="20"/>
      <c r="C273" s="20" t="s">
        <v>406</v>
      </c>
      <c r="D273" s="115"/>
      <c r="E273" s="54"/>
      <c r="F273" s="54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21"/>
      <c r="S273" s="21"/>
      <c r="T273" s="21"/>
      <c r="U273" s="21"/>
      <c r="V273" s="21"/>
      <c r="W273" s="21"/>
      <c r="X273" s="38"/>
      <c r="Y273" s="53"/>
    </row>
    <row r="274" spans="1:25" s="7" customFormat="1" ht="52.5" customHeight="1" outlineLevel="1" x14ac:dyDescent="0.25">
      <c r="A274" s="72">
        <v>202</v>
      </c>
      <c r="B274" s="116" t="s">
        <v>675</v>
      </c>
      <c r="C274" s="132" t="s">
        <v>35</v>
      </c>
      <c r="D274" s="141" t="s">
        <v>298</v>
      </c>
      <c r="E274" s="127" t="s">
        <v>755</v>
      </c>
      <c r="F274" s="122" t="s">
        <v>546</v>
      </c>
      <c r="G274" s="121" t="s">
        <v>349</v>
      </c>
      <c r="H274" s="124" t="s">
        <v>1035</v>
      </c>
      <c r="I274" s="122" t="s">
        <v>958</v>
      </c>
      <c r="J274" s="122"/>
      <c r="K274" s="61">
        <v>1</v>
      </c>
      <c r="L274" s="191">
        <f>IF(COUNT(O274,Q274,S274,U274,W274)&gt;0,SUM(O274,Q274,S274,U274,W274)/COUNT(O274,Q274,S274,U274,W274),"")</f>
        <v>1</v>
      </c>
      <c r="M274" s="215"/>
      <c r="N274" s="216">
        <v>5</v>
      </c>
      <c r="O274" s="217">
        <v>1</v>
      </c>
      <c r="P274" s="216">
        <v>1</v>
      </c>
      <c r="Q274" s="217"/>
      <c r="R274" s="51">
        <v>1</v>
      </c>
      <c r="S274" s="60"/>
      <c r="T274" s="51">
        <v>1</v>
      </c>
      <c r="U274" s="60"/>
      <c r="V274" s="51">
        <v>1</v>
      </c>
      <c r="W274" s="60"/>
      <c r="X274" s="58"/>
      <c r="Y274" s="40"/>
    </row>
    <row r="275" spans="1:25" s="2" customFormat="1" ht="21" customHeight="1" x14ac:dyDescent="0.25">
      <c r="A275" s="20"/>
      <c r="B275" s="20"/>
      <c r="C275" s="20" t="s">
        <v>127</v>
      </c>
      <c r="D275" s="115"/>
      <c r="E275" s="54"/>
      <c r="F275" s="54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8"/>
      <c r="S275" s="18"/>
      <c r="T275" s="18"/>
      <c r="U275" s="18"/>
      <c r="V275" s="18"/>
      <c r="W275" s="18"/>
      <c r="X275" s="38"/>
      <c r="Y275" s="35"/>
    </row>
    <row r="276" spans="1:25" s="3" customFormat="1" ht="52.5" customHeight="1" outlineLevel="1" x14ac:dyDescent="0.25">
      <c r="A276" s="72">
        <v>60</v>
      </c>
      <c r="B276" s="72"/>
      <c r="C276" s="132" t="s">
        <v>35</v>
      </c>
      <c r="D276" s="141" t="s">
        <v>128</v>
      </c>
      <c r="E276" s="132" t="s">
        <v>36</v>
      </c>
      <c r="F276" s="122" t="s">
        <v>547</v>
      </c>
      <c r="G276" s="123"/>
      <c r="H276" s="73" t="s">
        <v>1034</v>
      </c>
      <c r="I276" s="119"/>
      <c r="J276" s="119"/>
      <c r="K276" s="61">
        <v>0.1</v>
      </c>
      <c r="L276" s="191">
        <f>IF(COUNT(O276,Q276,S276,U276,W276)&gt;0,SUM(O276,Q276,S276,U276,W276)/COUNT(O276,Q276,S276,U276,W276),"")</f>
        <v>1</v>
      </c>
      <c r="M276" s="215"/>
      <c r="N276" s="216">
        <v>4</v>
      </c>
      <c r="O276" s="217">
        <v>1</v>
      </c>
      <c r="P276" s="216">
        <v>1</v>
      </c>
      <c r="Q276" s="217"/>
      <c r="R276" s="51">
        <v>1</v>
      </c>
      <c r="S276" s="60"/>
      <c r="T276" s="51">
        <v>1</v>
      </c>
      <c r="U276" s="60"/>
      <c r="V276" s="51">
        <v>1</v>
      </c>
      <c r="W276" s="60"/>
      <c r="X276" s="58"/>
      <c r="Y276" s="40"/>
    </row>
    <row r="277" spans="1:25" s="3" customFormat="1" ht="224.4" outlineLevel="1" x14ac:dyDescent="0.25">
      <c r="A277" s="116">
        <v>61</v>
      </c>
      <c r="B277" s="116" t="s">
        <v>675</v>
      </c>
      <c r="C277" s="156" t="s">
        <v>35</v>
      </c>
      <c r="D277" s="155" t="s">
        <v>129</v>
      </c>
      <c r="E277" s="132" t="s">
        <v>959</v>
      </c>
      <c r="F277" s="122" t="s">
        <v>778</v>
      </c>
      <c r="G277" s="119" t="s">
        <v>161</v>
      </c>
      <c r="H277" s="73" t="s">
        <v>1030</v>
      </c>
      <c r="I277" s="120" t="s">
        <v>960</v>
      </c>
      <c r="J277" s="123"/>
      <c r="K277" s="61">
        <v>1</v>
      </c>
      <c r="L277" s="191">
        <f>IF(COUNT(O277,Q277,S277,U277,W277)&gt;0,SUM(O277,Q277,S277,U277,W277)/COUNT(O277,Q277,S277,U277,W277),"")</f>
        <v>1</v>
      </c>
      <c r="M277" s="215"/>
      <c r="N277" s="216">
        <v>3</v>
      </c>
      <c r="O277" s="217">
        <v>1</v>
      </c>
      <c r="P277" s="216">
        <v>1</v>
      </c>
      <c r="Q277" s="217"/>
      <c r="R277" s="51">
        <v>1</v>
      </c>
      <c r="S277" s="60"/>
      <c r="T277" s="51">
        <v>1</v>
      </c>
      <c r="U277" s="60"/>
      <c r="V277" s="51">
        <v>1</v>
      </c>
      <c r="W277" s="60"/>
      <c r="X277" s="58"/>
      <c r="Y277" s="40"/>
    </row>
    <row r="278" spans="1:25" s="3" customFormat="1" ht="52.5" customHeight="1" outlineLevel="1" x14ac:dyDescent="0.25">
      <c r="A278" s="116">
        <v>62</v>
      </c>
      <c r="B278" s="116" t="s">
        <v>675</v>
      </c>
      <c r="C278" s="156" t="s">
        <v>35</v>
      </c>
      <c r="D278" s="155" t="s">
        <v>130</v>
      </c>
      <c r="E278" s="156" t="s">
        <v>355</v>
      </c>
      <c r="F278" s="122" t="s">
        <v>548</v>
      </c>
      <c r="G278" s="123" t="s">
        <v>51</v>
      </c>
      <c r="H278" s="73" t="s">
        <v>1033</v>
      </c>
      <c r="I278" s="133" t="s">
        <v>1075</v>
      </c>
      <c r="J278" s="119"/>
      <c r="K278" s="61">
        <v>1</v>
      </c>
      <c r="L278" s="191">
        <f>IF(COUNT(O278,Q278,S278,U278,W278)&gt;0,SUM(O278,Q278,S278,U278,W278)/COUNT(O278,Q278,S278,U278,W278),"")</f>
        <v>1</v>
      </c>
      <c r="M278" s="215"/>
      <c r="N278" s="216">
        <v>2</v>
      </c>
      <c r="O278" s="217">
        <v>1</v>
      </c>
      <c r="P278" s="216">
        <v>1</v>
      </c>
      <c r="Q278" s="217"/>
      <c r="R278" s="51">
        <v>1</v>
      </c>
      <c r="S278" s="60"/>
      <c r="T278" s="51">
        <v>1</v>
      </c>
      <c r="U278" s="60"/>
      <c r="V278" s="51">
        <v>1</v>
      </c>
      <c r="W278" s="60"/>
      <c r="X278" s="58"/>
      <c r="Y278" s="40"/>
    </row>
    <row r="279" spans="1:25" s="3" customFormat="1" ht="52.5" customHeight="1" outlineLevel="1" x14ac:dyDescent="0.25">
      <c r="A279" s="116">
        <v>63</v>
      </c>
      <c r="B279" s="116" t="s">
        <v>675</v>
      </c>
      <c r="C279" s="156" t="s">
        <v>35</v>
      </c>
      <c r="D279" s="155" t="s">
        <v>131</v>
      </c>
      <c r="E279" s="156" t="s">
        <v>704</v>
      </c>
      <c r="F279" s="122" t="s">
        <v>549</v>
      </c>
      <c r="G279" s="123" t="s">
        <v>51</v>
      </c>
      <c r="H279" s="73" t="s">
        <v>1033</v>
      </c>
      <c r="I279" s="133" t="s">
        <v>961</v>
      </c>
      <c r="J279" s="119"/>
      <c r="K279" s="61">
        <v>1</v>
      </c>
      <c r="L279" s="191">
        <f>IF(COUNT(O279,Q279,S279,U279,W279)&gt;0,SUM(O279,Q279,S279,U279,W279)/COUNT(O279,Q279,S279,U279,W279),"")</f>
        <v>1</v>
      </c>
      <c r="M279" s="215"/>
      <c r="N279" s="216">
        <v>2</v>
      </c>
      <c r="O279" s="217">
        <v>1</v>
      </c>
      <c r="P279" s="216">
        <v>1</v>
      </c>
      <c r="Q279" s="217"/>
      <c r="R279" s="51">
        <v>1</v>
      </c>
      <c r="S279" s="60"/>
      <c r="T279" s="51">
        <v>1</v>
      </c>
      <c r="U279" s="60"/>
      <c r="V279" s="51">
        <v>1</v>
      </c>
      <c r="W279" s="60"/>
      <c r="X279" s="58"/>
      <c r="Y279" s="40"/>
    </row>
    <row r="280" spans="1:25" s="2" customFormat="1" ht="21" customHeight="1" x14ac:dyDescent="0.25">
      <c r="A280" s="20"/>
      <c r="B280" s="20"/>
      <c r="C280" s="20" t="s">
        <v>132</v>
      </c>
      <c r="D280" s="115"/>
      <c r="E280" s="54"/>
      <c r="F280" s="54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8"/>
      <c r="S280" s="18"/>
      <c r="T280" s="18"/>
      <c r="U280" s="18"/>
      <c r="V280" s="18"/>
      <c r="W280" s="18"/>
      <c r="X280" s="38"/>
      <c r="Y280" s="35"/>
    </row>
    <row r="281" spans="1:25" s="3" customFormat="1" ht="52.5" customHeight="1" outlineLevel="1" x14ac:dyDescent="0.25">
      <c r="A281" s="72">
        <v>64</v>
      </c>
      <c r="B281" s="72"/>
      <c r="C281" s="132" t="s">
        <v>35</v>
      </c>
      <c r="D281" s="141" t="s">
        <v>133</v>
      </c>
      <c r="E281" s="132" t="s">
        <v>36</v>
      </c>
      <c r="F281" s="122" t="s">
        <v>550</v>
      </c>
      <c r="G281" s="123"/>
      <c r="H281" s="73" t="s">
        <v>1038</v>
      </c>
      <c r="I281" s="119"/>
      <c r="J281" s="119"/>
      <c r="K281" s="61">
        <v>0.1</v>
      </c>
      <c r="L281" s="191">
        <f>IF(COUNT(O281,Q281,S281,U281,W281)&gt;0,SUM(O281,Q281,S281,U281,W281)/COUNT(O281,Q281,S281,U281,W281),"")</f>
        <v>1</v>
      </c>
      <c r="M281" s="215"/>
      <c r="N281" s="216">
        <v>13</v>
      </c>
      <c r="O281" s="217">
        <v>1</v>
      </c>
      <c r="P281" s="216">
        <v>1</v>
      </c>
      <c r="Q281" s="217"/>
      <c r="R281" s="51">
        <v>1</v>
      </c>
      <c r="S281" s="60"/>
      <c r="T281" s="51">
        <v>1</v>
      </c>
      <c r="U281" s="60"/>
      <c r="V281" s="51">
        <v>1</v>
      </c>
      <c r="W281" s="60"/>
      <c r="X281" s="58"/>
      <c r="Y281" s="40"/>
    </row>
    <row r="282" spans="1:25" s="2" customFormat="1" ht="21" customHeight="1" x14ac:dyDescent="0.25">
      <c r="A282" s="20"/>
      <c r="B282" s="20"/>
      <c r="C282" s="20" t="s">
        <v>300</v>
      </c>
      <c r="D282" s="115"/>
      <c r="E282" s="54"/>
      <c r="F282" s="54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8"/>
      <c r="S282" s="18"/>
      <c r="T282" s="18"/>
      <c r="U282" s="18"/>
      <c r="V282" s="18"/>
      <c r="W282" s="18"/>
      <c r="X282" s="38"/>
      <c r="Y282" s="35"/>
    </row>
    <row r="283" spans="1:25" s="3" customFormat="1" ht="52.5" customHeight="1" outlineLevel="1" x14ac:dyDescent="0.25">
      <c r="A283" s="72">
        <v>204</v>
      </c>
      <c r="B283" s="72"/>
      <c r="C283" s="132" t="s">
        <v>35</v>
      </c>
      <c r="D283" s="141" t="s">
        <v>299</v>
      </c>
      <c r="E283" s="127" t="s">
        <v>179</v>
      </c>
      <c r="F283" s="122" t="s">
        <v>551</v>
      </c>
      <c r="G283" s="121" t="s">
        <v>349</v>
      </c>
      <c r="H283" s="73" t="s">
        <v>1031</v>
      </c>
      <c r="I283" s="119" t="s">
        <v>779</v>
      </c>
      <c r="J283" s="119"/>
      <c r="K283" s="61">
        <v>0.1</v>
      </c>
      <c r="L283" s="191">
        <f>IF(COUNT(O283,Q283,S283,U283,W283)&gt;0,SUM(O283,Q283,S283,U283,W283)/COUNT(O283,Q283,S283,U283,W283),"")</f>
        <v>1</v>
      </c>
      <c r="M283" s="215"/>
      <c r="N283" s="216">
        <v>6</v>
      </c>
      <c r="O283" s="217">
        <v>1</v>
      </c>
      <c r="P283" s="216">
        <v>1</v>
      </c>
      <c r="Q283" s="217"/>
      <c r="R283" s="51">
        <v>1</v>
      </c>
      <c r="S283" s="60"/>
      <c r="T283" s="51">
        <v>1</v>
      </c>
      <c r="U283" s="60"/>
      <c r="V283" s="51">
        <v>1</v>
      </c>
      <c r="W283" s="60"/>
      <c r="X283" s="58"/>
      <c r="Y283" s="40"/>
    </row>
    <row r="284" spans="1:25" s="3" customFormat="1" ht="52.5" customHeight="1" outlineLevel="1" x14ac:dyDescent="0.25">
      <c r="A284" s="72">
        <v>65</v>
      </c>
      <c r="B284" s="116" t="s">
        <v>675</v>
      </c>
      <c r="C284" s="132" t="s">
        <v>35</v>
      </c>
      <c r="D284" s="141" t="s">
        <v>134</v>
      </c>
      <c r="E284" s="127" t="s">
        <v>962</v>
      </c>
      <c r="F284" s="122" t="s">
        <v>552</v>
      </c>
      <c r="G284" s="121" t="s">
        <v>349</v>
      </c>
      <c r="H284" s="73" t="s">
        <v>1031</v>
      </c>
      <c r="I284" s="135" t="s">
        <v>1055</v>
      </c>
      <c r="J284" s="119" t="s">
        <v>780</v>
      </c>
      <c r="K284" s="61">
        <v>1</v>
      </c>
      <c r="L284" s="191">
        <f>IF(COUNT(O284,Q284,S284,U284,W284)&gt;0,SUM(O284,Q284,S284,U284,W284)/COUNT(O284,Q284,S284,U284,W284),"")</f>
        <v>1</v>
      </c>
      <c r="M284" s="215"/>
      <c r="N284" s="216">
        <v>6</v>
      </c>
      <c r="O284" s="217">
        <v>1</v>
      </c>
      <c r="P284" s="216">
        <v>1</v>
      </c>
      <c r="Q284" s="217"/>
      <c r="R284" s="51">
        <v>1</v>
      </c>
      <c r="S284" s="60"/>
      <c r="T284" s="51">
        <v>1</v>
      </c>
      <c r="U284" s="60"/>
      <c r="V284" s="51">
        <v>1</v>
      </c>
      <c r="W284" s="60"/>
      <c r="X284" s="58"/>
      <c r="Y284" s="40"/>
    </row>
    <row r="285" spans="1:25" s="3" customFormat="1" ht="52.5" customHeight="1" outlineLevel="1" x14ac:dyDescent="0.25">
      <c r="A285" s="72">
        <v>203</v>
      </c>
      <c r="B285" s="116"/>
      <c r="C285" s="132" t="s">
        <v>35</v>
      </c>
      <c r="D285" s="141" t="s">
        <v>301</v>
      </c>
      <c r="E285" s="127" t="s">
        <v>963</v>
      </c>
      <c r="F285" s="122" t="s">
        <v>553</v>
      </c>
      <c r="G285" s="121" t="s">
        <v>349</v>
      </c>
      <c r="H285" s="73" t="s">
        <v>808</v>
      </c>
      <c r="I285" s="136"/>
      <c r="J285" s="121" t="s">
        <v>807</v>
      </c>
      <c r="K285" s="61">
        <v>0</v>
      </c>
      <c r="L285" s="191" t="str">
        <f>IF(COUNT(O285,Q285,S285,U285,W285)&gt;0,SUM(O285,Q285,S285,U285,W285)/COUNT(O285,Q285,S285,U285,W285),"")</f>
        <v/>
      </c>
      <c r="M285" s="215"/>
      <c r="N285" s="216">
        <v>7</v>
      </c>
      <c r="O285" s="217"/>
      <c r="P285" s="216">
        <v>1</v>
      </c>
      <c r="Q285" s="217"/>
      <c r="R285" s="51">
        <v>1</v>
      </c>
      <c r="S285" s="60"/>
      <c r="T285" s="51">
        <v>1</v>
      </c>
      <c r="U285" s="60"/>
      <c r="V285" s="51">
        <v>1</v>
      </c>
      <c r="W285" s="60"/>
      <c r="X285" s="58"/>
      <c r="Y285" s="40"/>
    </row>
    <row r="286" spans="1:25" s="3" customFormat="1" ht="52.5" customHeight="1" outlineLevel="1" x14ac:dyDescent="0.25">
      <c r="A286" s="72">
        <v>227</v>
      </c>
      <c r="B286" s="116"/>
      <c r="C286" s="132" t="s">
        <v>35</v>
      </c>
      <c r="D286" s="141" t="s">
        <v>302</v>
      </c>
      <c r="E286" s="127" t="s">
        <v>964</v>
      </c>
      <c r="F286" s="122" t="s">
        <v>554</v>
      </c>
      <c r="G286" s="121" t="s">
        <v>349</v>
      </c>
      <c r="H286" s="73" t="s">
        <v>808</v>
      </c>
      <c r="I286" s="121"/>
      <c r="J286" s="121" t="s">
        <v>817</v>
      </c>
      <c r="K286" s="61">
        <v>0</v>
      </c>
      <c r="L286" s="191" t="str">
        <f>IF(COUNT(O286,Q286,S286,U286,W286)&gt;0,SUM(O286,Q286,S286,U286,W286)/COUNT(O286,Q286,S286,U286,W286),"")</f>
        <v/>
      </c>
      <c r="M286" s="215"/>
      <c r="N286" s="216">
        <v>7</v>
      </c>
      <c r="O286" s="217"/>
      <c r="P286" s="216">
        <v>1</v>
      </c>
      <c r="Q286" s="217"/>
      <c r="R286" s="51">
        <v>1</v>
      </c>
      <c r="S286" s="60"/>
      <c r="T286" s="51">
        <v>1</v>
      </c>
      <c r="U286" s="60"/>
      <c r="V286" s="51">
        <v>1</v>
      </c>
      <c r="W286" s="60"/>
      <c r="X286" s="58"/>
      <c r="Y286" s="40"/>
    </row>
    <row r="287" spans="1:25" s="2" customFormat="1" ht="21" customHeight="1" x14ac:dyDescent="0.25">
      <c r="A287" s="20"/>
      <c r="B287" s="20"/>
      <c r="C287" s="20" t="s">
        <v>304</v>
      </c>
      <c r="D287" s="115"/>
      <c r="E287" s="54"/>
      <c r="F287" s="54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8"/>
      <c r="S287" s="18"/>
      <c r="T287" s="18"/>
      <c r="U287" s="18"/>
      <c r="V287" s="18"/>
      <c r="W287" s="18"/>
      <c r="X287" s="38"/>
      <c r="Y287" s="35"/>
    </row>
    <row r="288" spans="1:25" s="3" customFormat="1" ht="52.5" customHeight="1" outlineLevel="1" x14ac:dyDescent="0.25">
      <c r="A288" s="72">
        <v>226</v>
      </c>
      <c r="B288" s="72"/>
      <c r="C288" s="132" t="s">
        <v>35</v>
      </c>
      <c r="D288" s="141" t="s">
        <v>303</v>
      </c>
      <c r="E288" s="127" t="s">
        <v>179</v>
      </c>
      <c r="F288" s="122" t="s">
        <v>555</v>
      </c>
      <c r="G288" s="123" t="s">
        <v>404</v>
      </c>
      <c r="H288" s="73" t="s">
        <v>1035</v>
      </c>
      <c r="I288" s="119" t="s">
        <v>965</v>
      </c>
      <c r="J288" s="119"/>
      <c r="K288" s="61">
        <v>0.1</v>
      </c>
      <c r="L288" s="191">
        <f>IF(COUNT(O288,Q288,S288,U288,W288)&gt;0,SUM(O288,Q288,S288,U288,W288)/COUNT(O288,Q288,S288,U288,W288),"")</f>
        <v>1</v>
      </c>
      <c r="M288" s="215"/>
      <c r="N288" s="216">
        <v>5</v>
      </c>
      <c r="O288" s="217">
        <v>1</v>
      </c>
      <c r="P288" s="216">
        <v>1</v>
      </c>
      <c r="Q288" s="217"/>
      <c r="R288" s="51">
        <v>1</v>
      </c>
      <c r="S288" s="60"/>
      <c r="T288" s="51">
        <v>1</v>
      </c>
      <c r="U288" s="60"/>
      <c r="V288" s="51">
        <v>1</v>
      </c>
      <c r="W288" s="60"/>
      <c r="X288" s="58"/>
      <c r="Y288" s="40"/>
    </row>
    <row r="289" spans="1:25" s="3" customFormat="1" ht="52.5" customHeight="1" outlineLevel="1" x14ac:dyDescent="0.25">
      <c r="A289" s="72">
        <v>66</v>
      </c>
      <c r="B289" s="116" t="s">
        <v>675</v>
      </c>
      <c r="C289" s="132" t="s">
        <v>35</v>
      </c>
      <c r="D289" s="141" t="s">
        <v>135</v>
      </c>
      <c r="E289" s="127" t="s">
        <v>628</v>
      </c>
      <c r="F289" s="122" t="s">
        <v>556</v>
      </c>
      <c r="G289" s="123" t="s">
        <v>404</v>
      </c>
      <c r="H289" s="73" t="s">
        <v>1031</v>
      </c>
      <c r="I289" s="119" t="s">
        <v>966</v>
      </c>
      <c r="J289" s="119"/>
      <c r="K289" s="61">
        <v>1</v>
      </c>
      <c r="L289" s="191">
        <f>IF(COUNT(O289,Q289,S289,U289,W289)&gt;0,SUM(O289,Q289,S289,U289,W289)/COUNT(O289,Q289,S289,U289,W289),"")</f>
        <v>1</v>
      </c>
      <c r="M289" s="215"/>
      <c r="N289" s="216">
        <v>6</v>
      </c>
      <c r="O289" s="217">
        <v>1</v>
      </c>
      <c r="P289" s="216">
        <v>1</v>
      </c>
      <c r="Q289" s="217"/>
      <c r="R289" s="51">
        <v>1</v>
      </c>
      <c r="S289" s="60"/>
      <c r="T289" s="51">
        <v>1</v>
      </c>
      <c r="U289" s="60"/>
      <c r="V289" s="51">
        <v>1</v>
      </c>
      <c r="W289" s="60"/>
      <c r="X289" s="58"/>
      <c r="Y289" s="40"/>
    </row>
    <row r="290" spans="1:25" s="3" customFormat="1" ht="52.5" customHeight="1" outlineLevel="1" x14ac:dyDescent="0.25">
      <c r="A290" s="72">
        <v>205</v>
      </c>
      <c r="B290" s="116"/>
      <c r="C290" s="132" t="s">
        <v>35</v>
      </c>
      <c r="D290" s="141" t="s">
        <v>305</v>
      </c>
      <c r="E290" s="122" t="s">
        <v>629</v>
      </c>
      <c r="F290" s="122" t="s">
        <v>557</v>
      </c>
      <c r="G290" s="123" t="s">
        <v>404</v>
      </c>
      <c r="H290" s="73" t="s">
        <v>808</v>
      </c>
      <c r="I290" s="121"/>
      <c r="J290" s="121" t="s">
        <v>807</v>
      </c>
      <c r="K290" s="61">
        <v>0</v>
      </c>
      <c r="L290" s="191" t="str">
        <f>IF(COUNT(O290,Q290,S290,U290,W290)&gt;0,SUM(O290,Q290,S290,U290,W290)/COUNT(O290,Q290,S290,U290,W290),"")</f>
        <v/>
      </c>
      <c r="M290" s="215"/>
      <c r="N290" s="216">
        <v>7</v>
      </c>
      <c r="O290" s="217"/>
      <c r="P290" s="216">
        <v>1</v>
      </c>
      <c r="Q290" s="217"/>
      <c r="R290" s="51">
        <v>1</v>
      </c>
      <c r="S290" s="60"/>
      <c r="T290" s="51">
        <v>1</v>
      </c>
      <c r="U290" s="60"/>
      <c r="V290" s="51">
        <v>1</v>
      </c>
      <c r="W290" s="60"/>
      <c r="X290" s="58"/>
      <c r="Y290" s="40"/>
    </row>
    <row r="291" spans="1:25" s="3" customFormat="1" ht="52.5" customHeight="1" outlineLevel="1" x14ac:dyDescent="0.25">
      <c r="A291" s="72">
        <v>206</v>
      </c>
      <c r="B291" s="116"/>
      <c r="C291" s="132" t="s">
        <v>35</v>
      </c>
      <c r="D291" s="141" t="s">
        <v>306</v>
      </c>
      <c r="E291" s="122" t="s">
        <v>630</v>
      </c>
      <c r="F291" s="122" t="s">
        <v>558</v>
      </c>
      <c r="G291" s="123" t="s">
        <v>404</v>
      </c>
      <c r="H291" s="73" t="s">
        <v>808</v>
      </c>
      <c r="I291" s="121"/>
      <c r="J291" s="121" t="s">
        <v>817</v>
      </c>
      <c r="K291" s="61">
        <v>0</v>
      </c>
      <c r="L291" s="191" t="str">
        <f>IF(COUNT(O291,Q291,S291,U291,W291)&gt;0,SUM(O291,Q291,S291,U291,W291)/COUNT(O291,Q291,S291,U291,W291),"")</f>
        <v/>
      </c>
      <c r="M291" s="215"/>
      <c r="N291" s="216">
        <v>7</v>
      </c>
      <c r="O291" s="217"/>
      <c r="P291" s="216">
        <v>1</v>
      </c>
      <c r="Q291" s="217"/>
      <c r="R291" s="51">
        <v>1</v>
      </c>
      <c r="S291" s="60"/>
      <c r="T291" s="51">
        <v>1</v>
      </c>
      <c r="U291" s="60"/>
      <c r="V291" s="51">
        <v>1</v>
      </c>
      <c r="W291" s="60"/>
      <c r="X291" s="58"/>
      <c r="Y291" s="40"/>
    </row>
    <row r="292" spans="1:25" s="2" customFormat="1" ht="21" customHeight="1" x14ac:dyDescent="0.25">
      <c r="A292" s="20"/>
      <c r="B292" s="20"/>
      <c r="C292" s="20" t="s">
        <v>136</v>
      </c>
      <c r="D292" s="115"/>
      <c r="E292" s="54"/>
      <c r="F292" s="54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8"/>
      <c r="S292" s="18"/>
      <c r="T292" s="18"/>
      <c r="U292" s="18"/>
      <c r="V292" s="18"/>
      <c r="W292" s="18"/>
      <c r="X292" s="38"/>
      <c r="Y292" s="35"/>
    </row>
    <row r="293" spans="1:25" s="3" customFormat="1" ht="52.5" customHeight="1" outlineLevel="1" x14ac:dyDescent="0.25">
      <c r="A293" s="72">
        <v>207</v>
      </c>
      <c r="B293" s="72"/>
      <c r="C293" s="132" t="s">
        <v>35</v>
      </c>
      <c r="D293" s="141" t="s">
        <v>307</v>
      </c>
      <c r="E293" s="127" t="s">
        <v>311</v>
      </c>
      <c r="F293" s="122" t="s">
        <v>559</v>
      </c>
      <c r="G293" s="122" t="s">
        <v>404</v>
      </c>
      <c r="H293" s="73" t="s">
        <v>1035</v>
      </c>
      <c r="I293" s="121" t="s">
        <v>967</v>
      </c>
      <c r="J293" s="121"/>
      <c r="K293" s="61">
        <v>0.1</v>
      </c>
      <c r="L293" s="191">
        <f>IF(COUNT(O293,Q293,S293,U293,W293)&gt;0,SUM(O293,Q293,S293,U293,W293)/COUNT(O293,Q293,S293,U293,W293),"")</f>
        <v>1</v>
      </c>
      <c r="M293" s="215"/>
      <c r="N293" s="216">
        <v>5</v>
      </c>
      <c r="O293" s="217">
        <v>1</v>
      </c>
      <c r="P293" s="216">
        <v>1</v>
      </c>
      <c r="Q293" s="217"/>
      <c r="R293" s="51">
        <v>1</v>
      </c>
      <c r="S293" s="60"/>
      <c r="T293" s="51">
        <v>1</v>
      </c>
      <c r="U293" s="60"/>
      <c r="V293" s="51">
        <v>1</v>
      </c>
      <c r="W293" s="60"/>
      <c r="X293" s="58"/>
      <c r="Y293" s="40"/>
    </row>
    <row r="294" spans="1:25" s="3" customFormat="1" ht="52.5" customHeight="1" outlineLevel="1" x14ac:dyDescent="0.25">
      <c r="A294" s="72">
        <v>208</v>
      </c>
      <c r="B294" s="116" t="s">
        <v>675</v>
      </c>
      <c r="C294" s="132" t="s">
        <v>35</v>
      </c>
      <c r="D294" s="141" t="s">
        <v>308</v>
      </c>
      <c r="E294" s="127" t="s">
        <v>631</v>
      </c>
      <c r="F294" s="122" t="s">
        <v>560</v>
      </c>
      <c r="G294" s="122" t="s">
        <v>404</v>
      </c>
      <c r="H294" s="73" t="s">
        <v>1031</v>
      </c>
      <c r="I294" s="136" t="s">
        <v>1025</v>
      </c>
      <c r="J294" s="121"/>
      <c r="K294" s="61">
        <v>1</v>
      </c>
      <c r="L294" s="191">
        <f>IF(COUNT(O294,Q294,S294,U294,W294)&gt;0,SUM(O294,Q294,S294,U294,W294)/COUNT(O294,Q294,S294,U294,W294),"")</f>
        <v>1</v>
      </c>
      <c r="M294" s="215"/>
      <c r="N294" s="216">
        <v>6</v>
      </c>
      <c r="O294" s="217">
        <v>1</v>
      </c>
      <c r="P294" s="216">
        <v>1</v>
      </c>
      <c r="Q294" s="217"/>
      <c r="R294" s="51">
        <v>1</v>
      </c>
      <c r="S294" s="60"/>
      <c r="T294" s="51">
        <v>1</v>
      </c>
      <c r="U294" s="60"/>
      <c r="V294" s="51">
        <v>1</v>
      </c>
      <c r="W294" s="60"/>
      <c r="X294" s="58"/>
      <c r="Y294" s="40"/>
    </row>
    <row r="295" spans="1:25" s="3" customFormat="1" ht="52.5" customHeight="1" outlineLevel="1" x14ac:dyDescent="0.25">
      <c r="A295" s="72">
        <v>209</v>
      </c>
      <c r="B295" s="116"/>
      <c r="C295" s="132" t="s">
        <v>35</v>
      </c>
      <c r="D295" s="141" t="s">
        <v>309</v>
      </c>
      <c r="E295" s="122" t="s">
        <v>632</v>
      </c>
      <c r="F295" s="122" t="s">
        <v>561</v>
      </c>
      <c r="G295" s="122" t="s">
        <v>404</v>
      </c>
      <c r="H295" s="73" t="s">
        <v>808</v>
      </c>
      <c r="I295" s="121"/>
      <c r="J295" s="121" t="s">
        <v>807</v>
      </c>
      <c r="K295" s="61">
        <v>0</v>
      </c>
      <c r="L295" s="191" t="str">
        <f>IF(COUNT(O295,Q295,S295,U295,W295)&gt;0,SUM(O295,Q295,S295,U295,W295)/COUNT(O295,Q295,S295,U295,W295),"")</f>
        <v/>
      </c>
      <c r="M295" s="215"/>
      <c r="N295" s="216">
        <v>7</v>
      </c>
      <c r="O295" s="217"/>
      <c r="P295" s="216">
        <v>1</v>
      </c>
      <c r="Q295" s="217"/>
      <c r="R295" s="51">
        <v>1</v>
      </c>
      <c r="S295" s="60"/>
      <c r="T295" s="51">
        <v>1</v>
      </c>
      <c r="U295" s="60"/>
      <c r="V295" s="51">
        <v>1</v>
      </c>
      <c r="W295" s="60"/>
      <c r="X295" s="58"/>
      <c r="Y295" s="40"/>
    </row>
    <row r="296" spans="1:25" s="3" customFormat="1" ht="52.5" customHeight="1" outlineLevel="1" x14ac:dyDescent="0.25">
      <c r="A296" s="72">
        <v>210</v>
      </c>
      <c r="B296" s="116"/>
      <c r="C296" s="132" t="s">
        <v>35</v>
      </c>
      <c r="D296" s="141" t="s">
        <v>310</v>
      </c>
      <c r="E296" s="122" t="s">
        <v>633</v>
      </c>
      <c r="F296" s="122" t="s">
        <v>562</v>
      </c>
      <c r="G296" s="122" t="s">
        <v>404</v>
      </c>
      <c r="H296" s="73" t="s">
        <v>808</v>
      </c>
      <c r="I296" s="121"/>
      <c r="J296" s="121" t="s">
        <v>817</v>
      </c>
      <c r="K296" s="61">
        <v>0</v>
      </c>
      <c r="L296" s="191" t="s">
        <v>808</v>
      </c>
      <c r="M296" s="215"/>
      <c r="N296" s="216">
        <v>7</v>
      </c>
      <c r="O296" s="217"/>
      <c r="P296" s="216">
        <v>1</v>
      </c>
      <c r="Q296" s="217"/>
      <c r="R296" s="51">
        <v>1</v>
      </c>
      <c r="S296" s="60"/>
      <c r="T296" s="51">
        <v>1</v>
      </c>
      <c r="U296" s="60"/>
      <c r="V296" s="51">
        <v>1</v>
      </c>
      <c r="W296" s="60"/>
      <c r="X296" s="58"/>
      <c r="Y296" s="40"/>
    </row>
    <row r="297" spans="1:25" s="2" customFormat="1" ht="21" customHeight="1" x14ac:dyDescent="0.25">
      <c r="A297" s="20"/>
      <c r="B297" s="20"/>
      <c r="C297" s="20" t="s">
        <v>762</v>
      </c>
      <c r="D297" s="115"/>
      <c r="E297" s="54"/>
      <c r="F297" s="54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21"/>
      <c r="S297" s="21"/>
      <c r="T297" s="21"/>
      <c r="U297" s="21"/>
      <c r="V297" s="21"/>
      <c r="W297" s="21"/>
      <c r="X297" s="38"/>
      <c r="Y297" s="53"/>
    </row>
    <row r="298" spans="1:25" s="3" customFormat="1" ht="52.5" customHeight="1" outlineLevel="1" x14ac:dyDescent="0.25">
      <c r="A298" s="72"/>
      <c r="B298" s="72"/>
      <c r="C298" s="132" t="s">
        <v>35</v>
      </c>
      <c r="D298" s="141" t="s">
        <v>764</v>
      </c>
      <c r="E298" s="127" t="s">
        <v>175</v>
      </c>
      <c r="F298" s="127" t="s">
        <v>767</v>
      </c>
      <c r="G298" s="127"/>
      <c r="H298" s="97" t="s">
        <v>1038</v>
      </c>
      <c r="I298" s="127"/>
      <c r="J298" s="127"/>
      <c r="K298" s="61">
        <v>0.1</v>
      </c>
      <c r="L298" s="191">
        <f>IF(COUNT(O298,Q298,S298,U298,W298)&gt;0,SUM(O298,Q298,S298,U298,W298)/COUNT(O298,Q298,S298,U298,W298),"")</f>
        <v>1</v>
      </c>
      <c r="M298" s="215"/>
      <c r="N298" s="216">
        <v>13</v>
      </c>
      <c r="O298" s="217">
        <v>1</v>
      </c>
      <c r="P298" s="216">
        <v>1</v>
      </c>
      <c r="Q298" s="217"/>
      <c r="R298" s="51">
        <v>1</v>
      </c>
      <c r="S298" s="102"/>
      <c r="T298" s="51">
        <v>1</v>
      </c>
      <c r="U298" s="102"/>
      <c r="V298" s="51">
        <v>1</v>
      </c>
      <c r="W298" s="102"/>
      <c r="X298" s="58"/>
      <c r="Y298" s="40"/>
    </row>
    <row r="299" spans="1:25" s="3" customFormat="1" ht="52.5" customHeight="1" outlineLevel="1" x14ac:dyDescent="0.25">
      <c r="A299" s="72"/>
      <c r="B299" s="72" t="s">
        <v>675</v>
      </c>
      <c r="C299" s="132" t="s">
        <v>35</v>
      </c>
      <c r="D299" s="141" t="s">
        <v>765</v>
      </c>
      <c r="E299" s="132" t="s">
        <v>968</v>
      </c>
      <c r="F299" s="127" t="s">
        <v>767</v>
      </c>
      <c r="G299" s="127"/>
      <c r="H299" s="97" t="s">
        <v>1036</v>
      </c>
      <c r="I299" s="127" t="s">
        <v>969</v>
      </c>
      <c r="J299" s="127"/>
      <c r="K299" s="61">
        <v>1</v>
      </c>
      <c r="L299" s="191">
        <f>IF(COUNT(O299,Q299,S299,U299,W299)&gt;0,SUM(O299,Q299,S299,U299,W299)/COUNT(O299,Q299,S299,U299,W299),"")</f>
        <v>1</v>
      </c>
      <c r="M299" s="215"/>
      <c r="N299" s="216">
        <v>7</v>
      </c>
      <c r="O299" s="217">
        <v>1</v>
      </c>
      <c r="P299" s="216">
        <v>1</v>
      </c>
      <c r="Q299" s="217"/>
      <c r="R299" s="51">
        <v>1</v>
      </c>
      <c r="S299" s="102"/>
      <c r="T299" s="51">
        <v>1</v>
      </c>
      <c r="U299" s="102"/>
      <c r="V299" s="51">
        <v>1</v>
      </c>
      <c r="W299" s="102"/>
      <c r="X299" s="58"/>
      <c r="Y299" s="40"/>
    </row>
    <row r="300" spans="1:25" s="3" customFormat="1" ht="52.5" customHeight="1" outlineLevel="1" x14ac:dyDescent="0.25">
      <c r="A300" s="72"/>
      <c r="B300" s="72" t="s">
        <v>675</v>
      </c>
      <c r="C300" s="132" t="s">
        <v>35</v>
      </c>
      <c r="D300" s="141" t="s">
        <v>766</v>
      </c>
      <c r="E300" s="132" t="s">
        <v>768</v>
      </c>
      <c r="F300" s="127" t="s">
        <v>767</v>
      </c>
      <c r="G300" s="127"/>
      <c r="H300" s="97" t="s">
        <v>1036</v>
      </c>
      <c r="I300" s="127" t="s">
        <v>970</v>
      </c>
      <c r="J300" s="127"/>
      <c r="K300" s="61">
        <v>1</v>
      </c>
      <c r="L300" s="191">
        <f>IF(COUNT(O300,Q300,S300,U300,W300)&gt;0,SUM(O300,Q300,S300,U300,W300)/COUNT(O300,Q300,S300,U300,W300),"")</f>
        <v>1</v>
      </c>
      <c r="M300" s="215"/>
      <c r="N300" s="216">
        <v>7</v>
      </c>
      <c r="O300" s="217">
        <v>1</v>
      </c>
      <c r="P300" s="216">
        <v>1</v>
      </c>
      <c r="Q300" s="217"/>
      <c r="R300" s="51">
        <v>1</v>
      </c>
      <c r="S300" s="102"/>
      <c r="T300" s="51">
        <v>1</v>
      </c>
      <c r="U300" s="102"/>
      <c r="V300" s="51">
        <v>1</v>
      </c>
      <c r="W300" s="102"/>
      <c r="X300" s="58"/>
      <c r="Y300" s="40"/>
    </row>
    <row r="301" spans="1:25" s="2" customFormat="1" ht="21" customHeight="1" x14ac:dyDescent="0.25">
      <c r="A301" s="20"/>
      <c r="B301" s="20"/>
      <c r="C301" s="20" t="s">
        <v>763</v>
      </c>
      <c r="D301" s="115"/>
      <c r="E301" s="54"/>
      <c r="F301" s="54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21"/>
      <c r="S301" s="21"/>
      <c r="T301" s="21"/>
      <c r="U301" s="21"/>
      <c r="V301" s="21"/>
      <c r="W301" s="21"/>
      <c r="X301" s="38"/>
      <c r="Y301" s="53"/>
    </row>
    <row r="302" spans="1:25" s="3" customFormat="1" ht="52.5" customHeight="1" outlineLevel="1" x14ac:dyDescent="0.25">
      <c r="A302" s="72">
        <v>211</v>
      </c>
      <c r="B302" s="72"/>
      <c r="C302" s="132" t="s">
        <v>35</v>
      </c>
      <c r="D302" s="141" t="s">
        <v>312</v>
      </c>
      <c r="E302" s="127" t="s">
        <v>175</v>
      </c>
      <c r="F302" s="122" t="s">
        <v>563</v>
      </c>
      <c r="G302" s="122" t="s">
        <v>404</v>
      </c>
      <c r="H302" s="73" t="s">
        <v>1030</v>
      </c>
      <c r="I302" s="121" t="s">
        <v>577</v>
      </c>
      <c r="J302" s="121"/>
      <c r="K302" s="61">
        <v>0.1</v>
      </c>
      <c r="L302" s="191">
        <f>IF(COUNT(O302,Q302,S302,U302,W302)&gt;0,SUM(O302,Q302,S302,U302,W302)/COUNT(O302,Q302,S302,U302,W302),"")</f>
        <v>1</v>
      </c>
      <c r="M302" s="215"/>
      <c r="N302" s="216">
        <v>3</v>
      </c>
      <c r="O302" s="217">
        <v>1</v>
      </c>
      <c r="P302" s="216">
        <v>1</v>
      </c>
      <c r="Q302" s="217"/>
      <c r="R302" s="51">
        <v>1</v>
      </c>
      <c r="S302" s="60"/>
      <c r="T302" s="51">
        <v>1</v>
      </c>
      <c r="U302" s="60"/>
      <c r="V302" s="51">
        <v>1</v>
      </c>
      <c r="W302" s="60"/>
      <c r="X302" s="58"/>
      <c r="Y302" s="40"/>
    </row>
    <row r="303" spans="1:25" s="3" customFormat="1" ht="52.5" customHeight="1" outlineLevel="1" x14ac:dyDescent="0.25">
      <c r="A303" s="72">
        <v>212</v>
      </c>
      <c r="B303" s="116" t="s">
        <v>675</v>
      </c>
      <c r="C303" s="132" t="s">
        <v>35</v>
      </c>
      <c r="D303" s="141" t="s">
        <v>313</v>
      </c>
      <c r="E303" s="132" t="s">
        <v>971</v>
      </c>
      <c r="F303" s="122" t="s">
        <v>563</v>
      </c>
      <c r="G303" s="122" t="s">
        <v>404</v>
      </c>
      <c r="H303" s="73" t="s">
        <v>1030</v>
      </c>
      <c r="I303" s="127" t="s">
        <v>972</v>
      </c>
      <c r="J303" s="121"/>
      <c r="K303" s="61">
        <v>1</v>
      </c>
      <c r="L303" s="191">
        <f>IF(COUNT(O303,Q303,S303,U303,W303)&gt;0,SUM(O303,Q303,S303,U303,W303)/COUNT(O303,Q303,S303,U303,W303),"")</f>
        <v>1</v>
      </c>
      <c r="M303" s="215"/>
      <c r="N303" s="216">
        <v>3</v>
      </c>
      <c r="O303" s="217">
        <v>1</v>
      </c>
      <c r="P303" s="216">
        <v>1</v>
      </c>
      <c r="Q303" s="217"/>
      <c r="R303" s="51">
        <v>1</v>
      </c>
      <c r="S303" s="60"/>
      <c r="T303" s="51">
        <v>1</v>
      </c>
      <c r="U303" s="60"/>
      <c r="V303" s="51">
        <v>1</v>
      </c>
      <c r="W303" s="60"/>
      <c r="X303" s="58"/>
      <c r="Y303" s="40"/>
    </row>
    <row r="304" spans="1:25" s="3" customFormat="1" ht="52.5" customHeight="1" outlineLevel="1" x14ac:dyDescent="0.25">
      <c r="A304" s="72">
        <v>213</v>
      </c>
      <c r="B304" s="116" t="s">
        <v>675</v>
      </c>
      <c r="C304" s="132" t="s">
        <v>35</v>
      </c>
      <c r="D304" s="141" t="s">
        <v>314</v>
      </c>
      <c r="E304" s="156" t="s">
        <v>316</v>
      </c>
      <c r="F304" s="122" t="s">
        <v>563</v>
      </c>
      <c r="G304" s="122" t="s">
        <v>404</v>
      </c>
      <c r="H304" s="73" t="s">
        <v>1030</v>
      </c>
      <c r="I304" s="127" t="s">
        <v>973</v>
      </c>
      <c r="J304" s="121"/>
      <c r="K304" s="61">
        <v>1</v>
      </c>
      <c r="L304" s="191">
        <f>IF(COUNT(O304,Q304,S304,U304,W304)&gt;0,SUM(O304,Q304,S304,U304,W304)/COUNT(O304,Q304,S304,U304,W304),"")</f>
        <v>1</v>
      </c>
      <c r="M304" s="215"/>
      <c r="N304" s="216">
        <v>3</v>
      </c>
      <c r="O304" s="217">
        <v>1</v>
      </c>
      <c r="P304" s="216">
        <v>1</v>
      </c>
      <c r="Q304" s="217"/>
      <c r="R304" s="51">
        <v>1</v>
      </c>
      <c r="S304" s="60"/>
      <c r="T304" s="51">
        <v>1</v>
      </c>
      <c r="U304" s="60"/>
      <c r="V304" s="51">
        <v>1</v>
      </c>
      <c r="W304" s="60"/>
      <c r="X304" s="58"/>
      <c r="Y304" s="40"/>
    </row>
    <row r="305" spans="1:25" s="3" customFormat="1" ht="52.5" customHeight="1" outlineLevel="1" x14ac:dyDescent="0.25">
      <c r="A305" s="72">
        <v>214</v>
      </c>
      <c r="B305" s="116" t="s">
        <v>675</v>
      </c>
      <c r="C305" s="132" t="s">
        <v>35</v>
      </c>
      <c r="D305" s="141" t="s">
        <v>315</v>
      </c>
      <c r="E305" s="156" t="s">
        <v>848</v>
      </c>
      <c r="F305" s="122"/>
      <c r="G305" s="122" t="s">
        <v>404</v>
      </c>
      <c r="H305" s="73" t="s">
        <v>1030</v>
      </c>
      <c r="I305" s="127" t="s">
        <v>974</v>
      </c>
      <c r="J305" s="121"/>
      <c r="K305" s="61">
        <v>1</v>
      </c>
      <c r="L305" s="191">
        <f>IF(COUNT(O305,Q305,S305,U305,W305)&gt;0,SUM(O305,Q305,S305,U305,W305)/COUNT(O305,Q305,S305,U305,W305),"")</f>
        <v>1</v>
      </c>
      <c r="M305" s="215"/>
      <c r="N305" s="216">
        <v>3</v>
      </c>
      <c r="O305" s="217">
        <v>1</v>
      </c>
      <c r="P305" s="216">
        <v>1</v>
      </c>
      <c r="Q305" s="217"/>
      <c r="R305" s="51">
        <v>1</v>
      </c>
      <c r="S305" s="60"/>
      <c r="T305" s="51">
        <v>1</v>
      </c>
      <c r="U305" s="60"/>
      <c r="V305" s="51">
        <v>1</v>
      </c>
      <c r="W305" s="60"/>
      <c r="X305" s="58"/>
      <c r="Y305" s="40"/>
    </row>
    <row r="306" spans="1:25" s="2" customFormat="1" ht="21" customHeight="1" x14ac:dyDescent="0.25">
      <c r="A306" s="20"/>
      <c r="B306" s="20"/>
      <c r="C306" s="20" t="s">
        <v>167</v>
      </c>
      <c r="D306" s="115"/>
      <c r="E306" s="54"/>
      <c r="F306" s="54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21"/>
      <c r="S306" s="21"/>
      <c r="T306" s="21"/>
      <c r="U306" s="21"/>
      <c r="V306" s="21"/>
      <c r="W306" s="21"/>
      <c r="X306" s="38"/>
      <c r="Y306" s="35"/>
    </row>
    <row r="307" spans="1:25" s="3" customFormat="1" ht="52.5" customHeight="1" outlineLevel="1" x14ac:dyDescent="0.25">
      <c r="A307" s="116">
        <v>67</v>
      </c>
      <c r="B307" s="116" t="s">
        <v>675</v>
      </c>
      <c r="C307" s="121" t="s">
        <v>35</v>
      </c>
      <c r="D307" s="145" t="s">
        <v>137</v>
      </c>
      <c r="E307" s="127" t="s">
        <v>138</v>
      </c>
      <c r="F307" s="123" t="s">
        <v>564</v>
      </c>
      <c r="G307" s="123" t="s">
        <v>51</v>
      </c>
      <c r="H307" s="73" t="s">
        <v>1033</v>
      </c>
      <c r="I307" s="127" t="s">
        <v>975</v>
      </c>
      <c r="J307" s="121"/>
      <c r="K307" s="61">
        <v>1</v>
      </c>
      <c r="L307" s="191">
        <f>IF(COUNT(O307,Q307,S307,U307,W307)&gt;0,SUM(O307,Q307,S307,U307,W307)/COUNT(O307,Q307,S307,U307,W307),"")</f>
        <v>1</v>
      </c>
      <c r="M307" s="215"/>
      <c r="N307" s="216">
        <v>2</v>
      </c>
      <c r="O307" s="217">
        <v>1</v>
      </c>
      <c r="P307" s="216">
        <v>1</v>
      </c>
      <c r="Q307" s="217"/>
      <c r="R307" s="51">
        <v>1</v>
      </c>
      <c r="S307" s="60"/>
      <c r="T307" s="51">
        <v>1</v>
      </c>
      <c r="U307" s="60"/>
      <c r="V307" s="51">
        <v>1</v>
      </c>
      <c r="W307" s="60"/>
      <c r="X307" s="58"/>
      <c r="Y307" s="40"/>
    </row>
    <row r="308" spans="1:25" s="2" customFormat="1" ht="21" customHeight="1" x14ac:dyDescent="0.25">
      <c r="A308" s="20"/>
      <c r="B308" s="20"/>
      <c r="C308" s="20" t="s">
        <v>139</v>
      </c>
      <c r="D308" s="115"/>
      <c r="E308" s="54"/>
      <c r="F308" s="54"/>
      <c r="G308" s="57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8"/>
      <c r="S308" s="18"/>
      <c r="T308" s="18"/>
      <c r="U308" s="18"/>
      <c r="V308" s="18"/>
      <c r="W308" s="18"/>
      <c r="X308" s="38"/>
      <c r="Y308" s="35"/>
    </row>
    <row r="309" spans="1:25" s="3" customFormat="1" ht="52.5" customHeight="1" outlineLevel="1" x14ac:dyDescent="0.25">
      <c r="A309" s="72">
        <v>215</v>
      </c>
      <c r="B309" s="72"/>
      <c r="C309" s="156" t="s">
        <v>35</v>
      </c>
      <c r="D309" s="155" t="s">
        <v>317</v>
      </c>
      <c r="E309" s="156" t="s">
        <v>318</v>
      </c>
      <c r="F309" s="123" t="s">
        <v>319</v>
      </c>
      <c r="G309" s="161" t="s">
        <v>344</v>
      </c>
      <c r="H309" s="123" t="s">
        <v>1030</v>
      </c>
      <c r="I309" s="119" t="s">
        <v>976</v>
      </c>
      <c r="J309" s="119"/>
      <c r="K309" s="61">
        <v>0.1</v>
      </c>
      <c r="L309" s="191">
        <f>IF(COUNT(O309,Q309,S309,U309,W309)&gt;0,SUM(O309,Q309,S309,U309,W309)/COUNT(O309,Q309,S309,U309,W309),"")</f>
        <v>1</v>
      </c>
      <c r="M309" s="215"/>
      <c r="N309" s="216">
        <v>3</v>
      </c>
      <c r="O309" s="217">
        <v>1</v>
      </c>
      <c r="P309" s="216">
        <v>1</v>
      </c>
      <c r="Q309" s="217"/>
      <c r="R309" s="51">
        <v>1</v>
      </c>
      <c r="S309" s="60"/>
      <c r="T309" s="51">
        <v>1</v>
      </c>
      <c r="U309" s="60"/>
      <c r="V309" s="51">
        <v>1</v>
      </c>
      <c r="W309" s="60"/>
      <c r="X309" s="58"/>
      <c r="Y309" s="40"/>
    </row>
    <row r="310" spans="1:25" s="3" customFormat="1" ht="52.5" customHeight="1" outlineLevel="1" x14ac:dyDescent="0.25">
      <c r="A310" s="72">
        <v>68</v>
      </c>
      <c r="B310" s="116" t="s">
        <v>675</v>
      </c>
      <c r="C310" s="156" t="s">
        <v>35</v>
      </c>
      <c r="D310" s="141" t="s">
        <v>140</v>
      </c>
      <c r="E310" s="127" t="s">
        <v>634</v>
      </c>
      <c r="F310" s="122" t="s">
        <v>565</v>
      </c>
      <c r="G310" s="162" t="s">
        <v>344</v>
      </c>
      <c r="H310" s="73" t="s">
        <v>1031</v>
      </c>
      <c r="I310" s="137" t="s">
        <v>977</v>
      </c>
      <c r="J310" s="121" t="s">
        <v>781</v>
      </c>
      <c r="K310" s="61">
        <v>1</v>
      </c>
      <c r="L310" s="191">
        <f>IF(COUNT(O310,Q310,S310,U310,W310)&gt;0,SUM(O310,Q310,S310,U310,W310)/COUNT(O310,Q310,S310,U310,W310),"")</f>
        <v>1</v>
      </c>
      <c r="M310" s="215"/>
      <c r="N310" s="216">
        <v>6</v>
      </c>
      <c r="O310" s="217">
        <v>1</v>
      </c>
      <c r="P310" s="216">
        <v>1</v>
      </c>
      <c r="Q310" s="217"/>
      <c r="R310" s="51">
        <v>1</v>
      </c>
      <c r="S310" s="60"/>
      <c r="T310" s="51">
        <v>1</v>
      </c>
      <c r="U310" s="60"/>
      <c r="V310" s="51">
        <v>1</v>
      </c>
      <c r="W310" s="60"/>
      <c r="X310" s="58"/>
      <c r="Y310" s="40"/>
    </row>
    <row r="311" spans="1:25" s="3" customFormat="1" ht="52.5" customHeight="1" outlineLevel="1" x14ac:dyDescent="0.25">
      <c r="A311" s="72">
        <v>216</v>
      </c>
      <c r="B311" s="116"/>
      <c r="C311" s="156" t="s">
        <v>35</v>
      </c>
      <c r="D311" s="155" t="s">
        <v>320</v>
      </c>
      <c r="E311" s="122" t="s">
        <v>635</v>
      </c>
      <c r="F311" s="122" t="s">
        <v>566</v>
      </c>
      <c r="G311" s="163" t="s">
        <v>344</v>
      </c>
      <c r="H311" s="73" t="s">
        <v>808</v>
      </c>
      <c r="I311" s="137" t="s">
        <v>698</v>
      </c>
      <c r="J311" s="121" t="s">
        <v>807</v>
      </c>
      <c r="K311" s="61">
        <v>0</v>
      </c>
      <c r="L311" s="191" t="str">
        <f>IF(COUNT(O311,Q311,S311,U311,W311)&gt;0,SUM(O311,Q311,S311,U311,W311)/COUNT(O311,Q311,S311,U311,W311),"")</f>
        <v/>
      </c>
      <c r="M311" s="215"/>
      <c r="N311" s="216">
        <v>7</v>
      </c>
      <c r="O311" s="217"/>
      <c r="P311" s="216">
        <v>1</v>
      </c>
      <c r="Q311" s="217"/>
      <c r="R311" s="51">
        <v>1</v>
      </c>
      <c r="S311" s="60"/>
      <c r="T311" s="51">
        <v>1</v>
      </c>
      <c r="U311" s="60"/>
      <c r="V311" s="51">
        <v>1</v>
      </c>
      <c r="W311" s="60"/>
      <c r="X311" s="58"/>
      <c r="Y311" s="40"/>
    </row>
    <row r="312" spans="1:25" s="3" customFormat="1" ht="52.5" customHeight="1" outlineLevel="1" x14ac:dyDescent="0.25">
      <c r="A312" s="72">
        <v>217</v>
      </c>
      <c r="B312" s="116"/>
      <c r="C312" s="156" t="s">
        <v>35</v>
      </c>
      <c r="D312" s="155" t="s">
        <v>321</v>
      </c>
      <c r="E312" s="122" t="s">
        <v>636</v>
      </c>
      <c r="F312" s="122" t="s">
        <v>567</v>
      </c>
      <c r="G312" s="163" t="s">
        <v>344</v>
      </c>
      <c r="H312" s="73" t="s">
        <v>808</v>
      </c>
      <c r="I312" s="136" t="s">
        <v>462</v>
      </c>
      <c r="J312" s="121" t="s">
        <v>817</v>
      </c>
      <c r="K312" s="61">
        <v>0</v>
      </c>
      <c r="L312" s="191" t="str">
        <f>IF(COUNT(O312,Q312,S312,U312,W312)&gt;0,SUM(O312,Q312,S312,U312,W312)/COUNT(O312,Q312,S312,U312,W312),"")</f>
        <v/>
      </c>
      <c r="M312" s="215"/>
      <c r="N312" s="216">
        <v>7</v>
      </c>
      <c r="O312" s="217"/>
      <c r="P312" s="216">
        <v>1</v>
      </c>
      <c r="Q312" s="217"/>
      <c r="R312" s="51">
        <v>1</v>
      </c>
      <c r="S312" s="60"/>
      <c r="T312" s="51">
        <v>1</v>
      </c>
      <c r="U312" s="60"/>
      <c r="V312" s="51">
        <v>1</v>
      </c>
      <c r="W312" s="60"/>
      <c r="X312" s="58"/>
      <c r="Y312" s="40"/>
    </row>
    <row r="313" spans="1:25" s="2" customFormat="1" ht="21" customHeight="1" x14ac:dyDescent="0.25">
      <c r="A313" s="20"/>
      <c r="B313" s="20"/>
      <c r="C313" s="20" t="s">
        <v>322</v>
      </c>
      <c r="D313" s="115"/>
      <c r="E313" s="54"/>
      <c r="F313" s="54"/>
      <c r="G313" s="23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21"/>
      <c r="S313" s="21"/>
      <c r="T313" s="21"/>
      <c r="U313" s="21"/>
      <c r="V313" s="21"/>
      <c r="W313" s="21"/>
      <c r="X313" s="38"/>
      <c r="Y313" s="53"/>
    </row>
    <row r="314" spans="1:25" s="3" customFormat="1" ht="52.5" customHeight="1" outlineLevel="1" x14ac:dyDescent="0.25">
      <c r="A314" s="72"/>
      <c r="B314" s="116" t="s">
        <v>675</v>
      </c>
      <c r="C314" s="132" t="s">
        <v>35</v>
      </c>
      <c r="D314" s="141" t="s">
        <v>323</v>
      </c>
      <c r="E314" s="127" t="s">
        <v>756</v>
      </c>
      <c r="F314" s="122"/>
      <c r="G314" s="122" t="s">
        <v>345</v>
      </c>
      <c r="H314" s="73" t="s">
        <v>1030</v>
      </c>
      <c r="I314" s="127" t="s">
        <v>978</v>
      </c>
      <c r="J314" s="121"/>
      <c r="K314" s="61">
        <v>1</v>
      </c>
      <c r="L314" s="191">
        <f>IF(COUNT(O314,Q314,S314,U314,W314)&gt;0,SUM(O314,Q314,S314,U314,W314)/COUNT(O314,Q314,S314,U314,W314),"")</f>
        <v>1</v>
      </c>
      <c r="M314" s="215"/>
      <c r="N314" s="216">
        <v>3</v>
      </c>
      <c r="O314" s="217">
        <v>1</v>
      </c>
      <c r="P314" s="216">
        <v>1</v>
      </c>
      <c r="Q314" s="217"/>
      <c r="R314" s="51">
        <v>1</v>
      </c>
      <c r="S314" s="60"/>
      <c r="T314" s="51">
        <v>1</v>
      </c>
      <c r="U314" s="60"/>
      <c r="V314" s="51">
        <v>1</v>
      </c>
      <c r="W314" s="60"/>
      <c r="X314" s="58"/>
      <c r="Y314" s="40"/>
    </row>
    <row r="315" spans="1:25" s="2" customFormat="1" ht="21" customHeight="1" x14ac:dyDescent="0.25">
      <c r="A315" s="20"/>
      <c r="B315" s="20"/>
      <c r="C315" s="20" t="s">
        <v>141</v>
      </c>
      <c r="D315" s="115"/>
      <c r="E315" s="54"/>
      <c r="F315" s="54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8"/>
      <c r="S315" s="18"/>
      <c r="T315" s="18"/>
      <c r="U315" s="18"/>
      <c r="V315" s="18"/>
      <c r="W315" s="18"/>
      <c r="X315" s="38"/>
      <c r="Y315" s="35"/>
    </row>
    <row r="316" spans="1:25" s="3" customFormat="1" ht="52.5" customHeight="1" outlineLevel="1" x14ac:dyDescent="0.25">
      <c r="A316" s="72">
        <v>69</v>
      </c>
      <c r="B316" s="72"/>
      <c r="C316" s="132" t="s">
        <v>35</v>
      </c>
      <c r="D316" s="141" t="s">
        <v>142</v>
      </c>
      <c r="E316" s="132" t="s">
        <v>36</v>
      </c>
      <c r="F316" s="122" t="s">
        <v>568</v>
      </c>
      <c r="G316" s="123"/>
      <c r="H316" s="73" t="s">
        <v>1034</v>
      </c>
      <c r="I316" s="119" t="s">
        <v>979</v>
      </c>
      <c r="J316" s="119"/>
      <c r="K316" s="61">
        <v>0.1</v>
      </c>
      <c r="L316" s="191">
        <f>IF(COUNT(O316,Q316,S316,U316,W316)&gt;0,SUM(O316,Q316,S316,U316,W316)/COUNT(O316,Q316,S316,U316,W316),"")</f>
        <v>1</v>
      </c>
      <c r="M316" s="215"/>
      <c r="N316" s="216">
        <v>4</v>
      </c>
      <c r="O316" s="217">
        <v>1</v>
      </c>
      <c r="P316" s="216">
        <v>1</v>
      </c>
      <c r="Q316" s="217"/>
      <c r="R316" s="51">
        <v>1</v>
      </c>
      <c r="S316" s="60"/>
      <c r="T316" s="51">
        <v>1</v>
      </c>
      <c r="U316" s="60"/>
      <c r="V316" s="51">
        <v>1</v>
      </c>
      <c r="W316" s="60"/>
      <c r="X316" s="58"/>
      <c r="Y316" s="40"/>
    </row>
    <row r="317" spans="1:25" s="3" customFormat="1" ht="78.75" customHeight="1" outlineLevel="1" x14ac:dyDescent="0.25">
      <c r="A317" s="116">
        <v>70</v>
      </c>
      <c r="B317" s="116" t="s">
        <v>675</v>
      </c>
      <c r="C317" s="156" t="s">
        <v>35</v>
      </c>
      <c r="D317" s="155" t="s">
        <v>143</v>
      </c>
      <c r="E317" s="156" t="s">
        <v>326</v>
      </c>
      <c r="F317" s="123" t="s">
        <v>569</v>
      </c>
      <c r="G317" s="123" t="s">
        <v>430</v>
      </c>
      <c r="H317" s="73" t="s">
        <v>1030</v>
      </c>
      <c r="I317" s="120" t="s">
        <v>980</v>
      </c>
      <c r="J317" s="119"/>
      <c r="K317" s="61">
        <v>1</v>
      </c>
      <c r="L317" s="191">
        <f>IF(COUNT(O317,Q317,S317,U317,W317)&gt;0,SUM(O317,Q317,S317,U317,W317)/COUNT(O317,Q317,S317,U317,W317),"")</f>
        <v>1</v>
      </c>
      <c r="M317" s="215"/>
      <c r="N317" s="216">
        <v>3</v>
      </c>
      <c r="O317" s="217">
        <v>1</v>
      </c>
      <c r="P317" s="216">
        <v>1</v>
      </c>
      <c r="Q317" s="217"/>
      <c r="R317" s="51">
        <v>1</v>
      </c>
      <c r="S317" s="60"/>
      <c r="T317" s="51">
        <v>1</v>
      </c>
      <c r="U317" s="60"/>
      <c r="V317" s="51">
        <v>1</v>
      </c>
      <c r="W317" s="60"/>
      <c r="X317" s="58"/>
      <c r="Y317" s="40"/>
    </row>
    <row r="318" spans="1:25" s="2" customFormat="1" ht="21" customHeight="1" x14ac:dyDescent="0.25">
      <c r="A318" s="20"/>
      <c r="B318" s="20"/>
      <c r="C318" s="20" t="s">
        <v>325</v>
      </c>
      <c r="D318" s="115"/>
      <c r="E318" s="54"/>
      <c r="F318" s="54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8"/>
      <c r="S318" s="18"/>
      <c r="T318" s="18"/>
      <c r="U318" s="18"/>
      <c r="V318" s="18"/>
      <c r="W318" s="18"/>
      <c r="X318" s="38"/>
      <c r="Y318" s="35"/>
    </row>
    <row r="319" spans="1:25" s="3" customFormat="1" ht="87" customHeight="1" outlineLevel="1" x14ac:dyDescent="0.25">
      <c r="A319" s="72">
        <v>71</v>
      </c>
      <c r="B319" s="72"/>
      <c r="C319" s="132" t="s">
        <v>35</v>
      </c>
      <c r="D319" s="141" t="s">
        <v>144</v>
      </c>
      <c r="E319" s="132" t="s">
        <v>36</v>
      </c>
      <c r="F319" s="123" t="s">
        <v>570</v>
      </c>
      <c r="G319" s="123" t="s">
        <v>404</v>
      </c>
      <c r="H319" s="73" t="s">
        <v>1035</v>
      </c>
      <c r="I319" s="119" t="s">
        <v>815</v>
      </c>
      <c r="J319" s="119"/>
      <c r="K319" s="61">
        <v>0.1</v>
      </c>
      <c r="L319" s="191">
        <f>IF(COUNT(O319,Q319,S319,U319,W319)&gt;0,SUM(O319,Q319,S319,U319,W319)/COUNT(O319,Q319,S319,U319,W319),"")</f>
        <v>1</v>
      </c>
      <c r="M319" s="215"/>
      <c r="N319" s="216">
        <v>5</v>
      </c>
      <c r="O319" s="217">
        <v>1</v>
      </c>
      <c r="P319" s="216">
        <v>1</v>
      </c>
      <c r="Q319" s="217"/>
      <c r="R319" s="51">
        <v>1</v>
      </c>
      <c r="S319" s="60"/>
      <c r="T319" s="51">
        <v>1</v>
      </c>
      <c r="U319" s="60"/>
      <c r="V319" s="51">
        <v>1</v>
      </c>
      <c r="W319" s="60"/>
      <c r="X319" s="58"/>
      <c r="Y319" s="40"/>
    </row>
    <row r="320" spans="1:25" s="3" customFormat="1" ht="87" customHeight="1" outlineLevel="1" x14ac:dyDescent="0.25">
      <c r="A320" s="72">
        <v>218</v>
      </c>
      <c r="B320" s="116"/>
      <c r="C320" s="132" t="s">
        <v>35</v>
      </c>
      <c r="D320" s="141" t="s">
        <v>324</v>
      </c>
      <c r="E320" s="132" t="s">
        <v>179</v>
      </c>
      <c r="F320" s="123" t="s">
        <v>571</v>
      </c>
      <c r="G320" s="123" t="s">
        <v>404</v>
      </c>
      <c r="H320" s="73" t="s">
        <v>1035</v>
      </c>
      <c r="I320" s="135" t="s">
        <v>776</v>
      </c>
      <c r="J320" s="119"/>
      <c r="K320" s="61">
        <v>0.1</v>
      </c>
      <c r="L320" s="191">
        <f>IF(COUNT(O320,Q320,S320,U320,W320)&gt;0,SUM(O320,Q320,S320,U320,W320)/COUNT(O320,Q320,S320,U320,W320),"")</f>
        <v>1</v>
      </c>
      <c r="M320" s="215"/>
      <c r="N320" s="216">
        <v>5</v>
      </c>
      <c r="O320" s="217">
        <v>1</v>
      </c>
      <c r="P320" s="216">
        <v>1</v>
      </c>
      <c r="Q320" s="217"/>
      <c r="R320" s="51">
        <v>1</v>
      </c>
      <c r="S320" s="60"/>
      <c r="T320" s="51">
        <v>1</v>
      </c>
      <c r="U320" s="60"/>
      <c r="V320" s="51">
        <v>1</v>
      </c>
      <c r="W320" s="60"/>
      <c r="X320" s="58"/>
      <c r="Y320" s="40"/>
    </row>
    <row r="321" spans="1:25" s="2" customFormat="1" ht="21" customHeight="1" x14ac:dyDescent="0.25">
      <c r="A321" s="20"/>
      <c r="B321" s="20"/>
      <c r="C321" s="20" t="s">
        <v>329</v>
      </c>
      <c r="D321" s="115"/>
      <c r="E321" s="54"/>
      <c r="F321" s="54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8"/>
      <c r="S321" s="18"/>
      <c r="T321" s="18"/>
      <c r="U321" s="18"/>
      <c r="V321" s="18"/>
      <c r="W321" s="18"/>
      <c r="X321" s="38"/>
      <c r="Y321" s="35"/>
    </row>
    <row r="322" spans="1:25" s="3" customFormat="1" ht="52.5" customHeight="1" outlineLevel="1" x14ac:dyDescent="0.25">
      <c r="A322" s="72">
        <v>72</v>
      </c>
      <c r="B322" s="116" t="s">
        <v>675</v>
      </c>
      <c r="C322" s="132" t="s">
        <v>35</v>
      </c>
      <c r="D322" s="141" t="s">
        <v>145</v>
      </c>
      <c r="E322" s="127" t="s">
        <v>637</v>
      </c>
      <c r="F322" s="123" t="s">
        <v>572</v>
      </c>
      <c r="G322" s="123" t="s">
        <v>404</v>
      </c>
      <c r="H322" s="73" t="s">
        <v>1031</v>
      </c>
      <c r="I322" s="76" t="s">
        <v>1056</v>
      </c>
      <c r="J322" s="119"/>
      <c r="K322" s="61">
        <v>1</v>
      </c>
      <c r="L322" s="191">
        <f>IF(COUNT(O322,Q322,S322,U322,W322)&gt;0,SUM(O322,Q322,S322,U322,W322)/COUNT(O322,Q322,S322,U322,W322),"")</f>
        <v>1</v>
      </c>
      <c r="M322" s="215"/>
      <c r="N322" s="216">
        <v>6</v>
      </c>
      <c r="O322" s="217">
        <v>1</v>
      </c>
      <c r="P322" s="216">
        <v>1</v>
      </c>
      <c r="Q322" s="217"/>
      <c r="R322" s="51">
        <v>1</v>
      </c>
      <c r="S322" s="60"/>
      <c r="T322" s="51">
        <v>1</v>
      </c>
      <c r="U322" s="60"/>
      <c r="V322" s="51">
        <v>1</v>
      </c>
      <c r="W322" s="60"/>
      <c r="X322" s="58"/>
      <c r="Y322" s="40"/>
    </row>
    <row r="323" spans="1:25" s="3" customFormat="1" ht="54.75" customHeight="1" outlineLevel="1" x14ac:dyDescent="0.25">
      <c r="A323" s="72">
        <v>219</v>
      </c>
      <c r="B323" s="116"/>
      <c r="C323" s="132" t="s">
        <v>35</v>
      </c>
      <c r="D323" s="141" t="s">
        <v>327</v>
      </c>
      <c r="E323" s="122" t="s">
        <v>638</v>
      </c>
      <c r="F323" s="123" t="s">
        <v>573</v>
      </c>
      <c r="G323" s="123" t="s">
        <v>404</v>
      </c>
      <c r="H323" s="73" t="s">
        <v>808</v>
      </c>
      <c r="I323" s="121"/>
      <c r="J323" s="121" t="s">
        <v>807</v>
      </c>
      <c r="K323" s="61">
        <v>0</v>
      </c>
      <c r="L323" s="191" t="str">
        <f>IF(COUNT(O323,Q323,S323,U323,W323)&gt;0,SUM(O323,Q323,S323,U323,W323)/COUNT(O323,Q323,S323,U323,W323),"")</f>
        <v/>
      </c>
      <c r="M323" s="215"/>
      <c r="N323" s="216">
        <v>7</v>
      </c>
      <c r="O323" s="217"/>
      <c r="P323" s="216">
        <v>1</v>
      </c>
      <c r="Q323" s="217"/>
      <c r="R323" s="51">
        <v>1</v>
      </c>
      <c r="S323" s="60"/>
      <c r="T323" s="51">
        <v>1</v>
      </c>
      <c r="U323" s="60"/>
      <c r="V323" s="51">
        <v>1</v>
      </c>
      <c r="W323" s="60"/>
      <c r="X323" s="58"/>
      <c r="Y323" s="40"/>
    </row>
    <row r="324" spans="1:25" s="3" customFormat="1" ht="35.25" customHeight="1" outlineLevel="1" x14ac:dyDescent="0.25">
      <c r="A324" s="72">
        <v>220</v>
      </c>
      <c r="B324" s="116"/>
      <c r="C324" s="132" t="s">
        <v>35</v>
      </c>
      <c r="D324" s="141" t="s">
        <v>328</v>
      </c>
      <c r="E324" s="122" t="s">
        <v>705</v>
      </c>
      <c r="F324" s="123" t="s">
        <v>574</v>
      </c>
      <c r="G324" s="123" t="s">
        <v>404</v>
      </c>
      <c r="H324" s="73" t="s">
        <v>808</v>
      </c>
      <c r="I324" s="121"/>
      <c r="J324" s="121" t="s">
        <v>817</v>
      </c>
      <c r="K324" s="61">
        <v>0</v>
      </c>
      <c r="L324" s="191" t="str">
        <f>IF(COUNT(O324,Q324,S324,U324,W324)&gt;0,SUM(O324,Q324,S324,U324,W324)/COUNT(O324,Q324,S324,U324,W324),"")</f>
        <v/>
      </c>
      <c r="M324" s="215"/>
      <c r="N324" s="216">
        <v>7</v>
      </c>
      <c r="O324" s="217"/>
      <c r="P324" s="216">
        <v>1</v>
      </c>
      <c r="Q324" s="217"/>
      <c r="R324" s="51">
        <v>1</v>
      </c>
      <c r="S324" s="60"/>
      <c r="T324" s="51">
        <v>1</v>
      </c>
      <c r="U324" s="60"/>
      <c r="V324" s="51">
        <v>1</v>
      </c>
      <c r="W324" s="60"/>
      <c r="X324" s="58"/>
      <c r="Y324" s="40"/>
    </row>
    <row r="325" spans="1:25" s="2" customFormat="1" ht="22.5" customHeight="1" x14ac:dyDescent="0.25">
      <c r="A325" s="20"/>
      <c r="B325" s="20"/>
      <c r="C325" s="20" t="s">
        <v>330</v>
      </c>
      <c r="D325" s="115"/>
      <c r="E325" s="54"/>
      <c r="F325" s="54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21"/>
      <c r="S325" s="21"/>
      <c r="T325" s="21"/>
      <c r="U325" s="21"/>
      <c r="V325" s="21"/>
      <c r="W325" s="21"/>
      <c r="X325" s="38"/>
      <c r="Y325" s="53"/>
    </row>
    <row r="326" spans="1:25" s="3" customFormat="1" ht="96" outlineLevel="1" x14ac:dyDescent="0.25">
      <c r="A326" s="201">
        <v>221</v>
      </c>
      <c r="B326" s="116" t="s">
        <v>675</v>
      </c>
      <c r="C326" s="132" t="s">
        <v>35</v>
      </c>
      <c r="D326" s="164" t="s">
        <v>578</v>
      </c>
      <c r="E326" s="99" t="s">
        <v>757</v>
      </c>
      <c r="F326" s="122" t="s">
        <v>575</v>
      </c>
      <c r="G326" s="122" t="s">
        <v>404</v>
      </c>
      <c r="H326" s="73" t="s">
        <v>1030</v>
      </c>
      <c r="I326" s="127" t="s">
        <v>981</v>
      </c>
      <c r="J326" s="121"/>
      <c r="K326" s="61">
        <v>1</v>
      </c>
      <c r="L326" s="191">
        <f>IF(COUNT(O326,Q326,S326,U326,W326)&gt;0,SUM(O326,Q326,S326,U326,W326)/COUNT(O326,Q326,S326,U326,W326),"")</f>
        <v>1</v>
      </c>
      <c r="M326" s="215"/>
      <c r="N326" s="216">
        <v>3</v>
      </c>
      <c r="O326" s="217">
        <v>1</v>
      </c>
      <c r="P326" s="216">
        <v>1</v>
      </c>
      <c r="Q326" s="217"/>
      <c r="R326" s="51">
        <v>1</v>
      </c>
      <c r="S326" s="60"/>
      <c r="T326" s="51">
        <v>1</v>
      </c>
      <c r="U326" s="60"/>
      <c r="V326" s="51">
        <v>1</v>
      </c>
      <c r="W326" s="60"/>
      <c r="X326" s="58"/>
      <c r="Y326" s="40"/>
    </row>
    <row r="327" spans="1:25" s="2" customFormat="1" ht="23.25" customHeight="1" x14ac:dyDescent="0.25">
      <c r="A327" s="20"/>
      <c r="B327" s="20"/>
      <c r="C327" s="20" t="s">
        <v>173</v>
      </c>
      <c r="D327" s="115"/>
      <c r="E327" s="54"/>
      <c r="F327" s="54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21"/>
      <c r="S327" s="21"/>
      <c r="T327" s="21"/>
      <c r="U327" s="21"/>
      <c r="V327" s="21"/>
      <c r="W327" s="21"/>
      <c r="X327" s="38"/>
      <c r="Y327" s="35"/>
    </row>
    <row r="328" spans="1:25" s="3" customFormat="1" ht="52.5" customHeight="1" outlineLevel="1" x14ac:dyDescent="0.25">
      <c r="A328" s="192">
        <v>73</v>
      </c>
      <c r="B328" s="116" t="s">
        <v>675</v>
      </c>
      <c r="C328" s="121" t="s">
        <v>35</v>
      </c>
      <c r="D328" s="145" t="s">
        <v>146</v>
      </c>
      <c r="E328" s="137" t="s">
        <v>853</v>
      </c>
      <c r="F328" s="123" t="s">
        <v>576</v>
      </c>
      <c r="G328" s="123" t="s">
        <v>51</v>
      </c>
      <c r="H328" s="73" t="s">
        <v>1032</v>
      </c>
      <c r="I328" s="119" t="s">
        <v>982</v>
      </c>
      <c r="J328" s="119"/>
      <c r="K328" s="61">
        <v>1</v>
      </c>
      <c r="L328" s="191">
        <f>IF(COUNT(O328,Q328,S328,U328,W328)&gt;0,SUM(O328,Q328,S328,U328,W328)/COUNT(O328,Q328,S328,U328,W328),"")</f>
        <v>1</v>
      </c>
      <c r="M328" s="215"/>
      <c r="N328" s="216">
        <v>1</v>
      </c>
      <c r="O328" s="217">
        <v>1</v>
      </c>
      <c r="P328" s="216">
        <v>1</v>
      </c>
      <c r="Q328" s="217"/>
      <c r="R328" s="51">
        <v>1</v>
      </c>
      <c r="S328" s="60"/>
      <c r="T328" s="51">
        <v>1</v>
      </c>
      <c r="U328" s="60"/>
      <c r="V328" s="51">
        <v>1</v>
      </c>
      <c r="W328" s="60"/>
      <c r="X328" s="58"/>
      <c r="Y328" s="40"/>
    </row>
    <row r="329" spans="1:25" s="2" customFormat="1" ht="21" customHeight="1" x14ac:dyDescent="0.25">
      <c r="A329" s="20"/>
      <c r="B329" s="20"/>
      <c r="C329" s="20" t="s">
        <v>334</v>
      </c>
      <c r="D329" s="115"/>
      <c r="E329" s="54"/>
      <c r="F329" s="54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8"/>
      <c r="S329" s="18"/>
      <c r="T329" s="18"/>
      <c r="U329" s="18"/>
      <c r="V329" s="18"/>
      <c r="W329" s="18"/>
      <c r="X329" s="38"/>
      <c r="Y329" s="35"/>
    </row>
    <row r="330" spans="1:25" s="3" customFormat="1" ht="52.5" customHeight="1" outlineLevel="1" x14ac:dyDescent="0.25">
      <c r="A330" s="72">
        <v>223</v>
      </c>
      <c r="B330" s="72"/>
      <c r="C330" s="132" t="s">
        <v>176</v>
      </c>
      <c r="D330" s="165" t="s">
        <v>333</v>
      </c>
      <c r="E330" s="166" t="s">
        <v>179</v>
      </c>
      <c r="F330" s="123"/>
      <c r="G330" s="167" t="s">
        <v>344</v>
      </c>
      <c r="H330" s="119" t="s">
        <v>1030</v>
      </c>
      <c r="I330" s="119" t="s">
        <v>672</v>
      </c>
      <c r="J330" s="119"/>
      <c r="K330" s="61">
        <v>0.1</v>
      </c>
      <c r="L330" s="191">
        <f>IF(COUNT(O330,Q330,S330,U330,W330)&gt;0,SUM(O330,Q330,S330,U330,W330)/COUNT(O330,Q330,S330,U330,W330),"")</f>
        <v>1</v>
      </c>
      <c r="M330" s="215"/>
      <c r="N330" s="216">
        <v>3</v>
      </c>
      <c r="O330" s="217">
        <v>1</v>
      </c>
      <c r="P330" s="216">
        <v>1</v>
      </c>
      <c r="Q330" s="217"/>
      <c r="R330" s="51">
        <v>1</v>
      </c>
      <c r="S330" s="60"/>
      <c r="T330" s="51">
        <v>1</v>
      </c>
      <c r="U330" s="60"/>
      <c r="V330" s="51">
        <v>1</v>
      </c>
      <c r="W330" s="60"/>
      <c r="X330" s="58"/>
      <c r="Y330" s="40"/>
    </row>
    <row r="331" spans="1:25" s="3" customFormat="1" ht="52.5" customHeight="1" outlineLevel="1" x14ac:dyDescent="0.25">
      <c r="A331" s="72">
        <v>74</v>
      </c>
      <c r="B331" s="116" t="s">
        <v>675</v>
      </c>
      <c r="C331" s="132" t="s">
        <v>35</v>
      </c>
      <c r="D331" s="165" t="s">
        <v>332</v>
      </c>
      <c r="E331" s="127" t="s">
        <v>983</v>
      </c>
      <c r="F331" s="123" t="s">
        <v>650</v>
      </c>
      <c r="G331" s="168" t="s">
        <v>344</v>
      </c>
      <c r="H331" s="73" t="s">
        <v>1031</v>
      </c>
      <c r="I331" s="135" t="s">
        <v>984</v>
      </c>
      <c r="J331" s="119"/>
      <c r="K331" s="61">
        <v>1</v>
      </c>
      <c r="L331" s="191">
        <f>IF(COUNT(O331,Q331,S331,U331,W331)&gt;0,SUM(O331,Q331,S331,U331,W331)/COUNT(O331,Q331,S331,U331,W331),"")</f>
        <v>1</v>
      </c>
      <c r="M331" s="215"/>
      <c r="N331" s="216">
        <v>6</v>
      </c>
      <c r="O331" s="217">
        <v>1</v>
      </c>
      <c r="P331" s="216">
        <v>1</v>
      </c>
      <c r="Q331" s="217"/>
      <c r="R331" s="51">
        <v>1</v>
      </c>
      <c r="S331" s="60"/>
      <c r="T331" s="51">
        <v>1</v>
      </c>
      <c r="U331" s="60"/>
      <c r="V331" s="51">
        <v>1</v>
      </c>
      <c r="W331" s="60"/>
      <c r="X331" s="58"/>
      <c r="Y331" s="40"/>
    </row>
    <row r="332" spans="1:25" s="2" customFormat="1" ht="21" customHeight="1" x14ac:dyDescent="0.25">
      <c r="A332" s="20"/>
      <c r="B332" s="20"/>
      <c r="C332" s="20" t="s">
        <v>331</v>
      </c>
      <c r="D332" s="115"/>
      <c r="E332" s="54"/>
      <c r="F332" s="54"/>
      <c r="G332" s="23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21"/>
      <c r="S332" s="21"/>
      <c r="T332" s="21"/>
      <c r="U332" s="21"/>
      <c r="V332" s="21"/>
      <c r="W332" s="21"/>
      <c r="X332" s="38"/>
      <c r="Y332" s="53"/>
    </row>
    <row r="333" spans="1:25" s="3" customFormat="1" ht="78" customHeight="1" x14ac:dyDescent="0.25">
      <c r="A333" s="116">
        <v>75</v>
      </c>
      <c r="B333" s="116"/>
      <c r="C333" s="121" t="s">
        <v>35</v>
      </c>
      <c r="D333" s="123" t="s">
        <v>147</v>
      </c>
      <c r="E333" s="123" t="s">
        <v>148</v>
      </c>
      <c r="F333" s="123" t="s">
        <v>149</v>
      </c>
      <c r="G333" s="119" t="s">
        <v>41</v>
      </c>
      <c r="H333" s="73" t="s">
        <v>867</v>
      </c>
      <c r="I333" s="120" t="s">
        <v>1058</v>
      </c>
      <c r="J333" s="119"/>
      <c r="K333" s="61">
        <v>1</v>
      </c>
      <c r="L333" s="191">
        <f t="shared" ref="L333:L341" si="14">IF(COUNT(O333,Q333,S333,U333,W333)&gt;0,SUM(O333,Q333,S333,U333,W333)/COUNT(O333,Q333,S333,U333,W333),"")</f>
        <v>1</v>
      </c>
      <c r="M333" s="215"/>
      <c r="N333" s="216">
        <v>8</v>
      </c>
      <c r="O333" s="217">
        <v>1</v>
      </c>
      <c r="P333" s="216">
        <v>1</v>
      </c>
      <c r="Q333" s="217"/>
      <c r="R333" s="51">
        <v>1</v>
      </c>
      <c r="S333" s="60"/>
      <c r="T333" s="51">
        <v>1</v>
      </c>
      <c r="U333" s="60"/>
      <c r="V333" s="51">
        <v>1</v>
      </c>
      <c r="W333" s="60"/>
      <c r="X333" s="58"/>
      <c r="Y333" s="40"/>
    </row>
    <row r="334" spans="1:25" s="3" customFormat="1" ht="52.5" customHeight="1" x14ac:dyDescent="0.25">
      <c r="A334" s="116">
        <v>76</v>
      </c>
      <c r="B334" s="116"/>
      <c r="C334" s="121" t="s">
        <v>35</v>
      </c>
      <c r="D334" s="119" t="s">
        <v>150</v>
      </c>
      <c r="E334" s="119" t="s">
        <v>151</v>
      </c>
      <c r="F334" s="119" t="s">
        <v>152</v>
      </c>
      <c r="G334" s="119" t="s">
        <v>196</v>
      </c>
      <c r="H334" s="73" t="s">
        <v>1035</v>
      </c>
      <c r="I334" s="120" t="s">
        <v>669</v>
      </c>
      <c r="J334" s="119"/>
      <c r="K334" s="61">
        <v>1</v>
      </c>
      <c r="L334" s="191">
        <f t="shared" si="14"/>
        <v>1</v>
      </c>
      <c r="M334" s="215"/>
      <c r="N334" s="216">
        <v>5</v>
      </c>
      <c r="O334" s="217">
        <v>1</v>
      </c>
      <c r="P334" s="216">
        <v>1</v>
      </c>
      <c r="Q334" s="217"/>
      <c r="R334" s="51">
        <v>1</v>
      </c>
      <c r="S334" s="60"/>
      <c r="T334" s="51">
        <v>1</v>
      </c>
      <c r="U334" s="60"/>
      <c r="V334" s="51">
        <v>1</v>
      </c>
      <c r="W334" s="60"/>
      <c r="X334" s="58"/>
      <c r="Y334" s="40"/>
    </row>
    <row r="335" spans="1:25" s="3" customFormat="1" ht="52.5" customHeight="1" x14ac:dyDescent="0.25">
      <c r="A335" s="116">
        <v>77</v>
      </c>
      <c r="B335" s="116"/>
      <c r="C335" s="121" t="s">
        <v>35</v>
      </c>
      <c r="D335" s="119" t="s">
        <v>153</v>
      </c>
      <c r="E335" s="119" t="s">
        <v>154</v>
      </c>
      <c r="F335" s="119" t="s">
        <v>340</v>
      </c>
      <c r="G335" s="119" t="s">
        <v>41</v>
      </c>
      <c r="H335" s="73" t="s">
        <v>867</v>
      </c>
      <c r="I335" s="120" t="s">
        <v>985</v>
      </c>
      <c r="J335" s="119"/>
      <c r="K335" s="61">
        <v>1</v>
      </c>
      <c r="L335" s="191">
        <f t="shared" si="14"/>
        <v>1</v>
      </c>
      <c r="M335" s="215"/>
      <c r="N335" s="216">
        <v>8</v>
      </c>
      <c r="O335" s="217">
        <v>1</v>
      </c>
      <c r="P335" s="216">
        <v>1</v>
      </c>
      <c r="Q335" s="217"/>
      <c r="R335" s="51">
        <v>1</v>
      </c>
      <c r="S335" s="60"/>
      <c r="T335" s="51">
        <v>1</v>
      </c>
      <c r="U335" s="60"/>
      <c r="V335" s="51">
        <v>1</v>
      </c>
      <c r="W335" s="60"/>
      <c r="X335" s="58"/>
      <c r="Y335" s="40"/>
    </row>
    <row r="336" spans="1:25" s="3" customFormat="1" ht="52.5" customHeight="1" x14ac:dyDescent="0.25">
      <c r="A336" s="116">
        <v>78</v>
      </c>
      <c r="B336" s="116"/>
      <c r="C336" s="121" t="s">
        <v>35</v>
      </c>
      <c r="D336" s="119" t="s">
        <v>155</v>
      </c>
      <c r="E336" s="119" t="s">
        <v>156</v>
      </c>
      <c r="F336" s="119" t="s">
        <v>157</v>
      </c>
      <c r="G336" s="119" t="s">
        <v>405</v>
      </c>
      <c r="H336" s="169" t="s">
        <v>867</v>
      </c>
      <c r="I336" s="222" t="s">
        <v>1061</v>
      </c>
      <c r="J336" s="119"/>
      <c r="K336" s="61">
        <v>1</v>
      </c>
      <c r="L336" s="191">
        <f t="shared" si="14"/>
        <v>1</v>
      </c>
      <c r="M336" s="215">
        <v>1</v>
      </c>
      <c r="N336" s="216">
        <v>8</v>
      </c>
      <c r="O336" s="217">
        <v>1</v>
      </c>
      <c r="P336" s="216">
        <v>1</v>
      </c>
      <c r="Q336" s="217"/>
      <c r="R336" s="51">
        <v>1</v>
      </c>
      <c r="S336" s="60"/>
      <c r="T336" s="51">
        <v>1</v>
      </c>
      <c r="U336" s="60"/>
      <c r="V336" s="51">
        <v>1</v>
      </c>
      <c r="W336" s="60"/>
      <c r="X336" s="58"/>
      <c r="Y336" s="40"/>
    </row>
    <row r="337" spans="1:25" s="3" customFormat="1" ht="43.5" customHeight="1" x14ac:dyDescent="0.25">
      <c r="A337" s="116">
        <v>86</v>
      </c>
      <c r="B337" s="116"/>
      <c r="C337" s="121" t="s">
        <v>35</v>
      </c>
      <c r="D337" s="119" t="s">
        <v>194</v>
      </c>
      <c r="E337" s="119" t="s">
        <v>351</v>
      </c>
      <c r="F337" s="119" t="s">
        <v>193</v>
      </c>
      <c r="G337" s="119" t="s">
        <v>197</v>
      </c>
      <c r="H337" s="73" t="s">
        <v>1036</v>
      </c>
      <c r="I337" s="120" t="s">
        <v>986</v>
      </c>
      <c r="J337" s="119"/>
      <c r="K337" s="61">
        <v>1</v>
      </c>
      <c r="L337" s="191">
        <f>IF(COUNT(O337,Q337,S337,U337,W337)&gt;0,SUM(O337,Q337,S337,U337,W337)/COUNT(O337,Q337,S337,U337,W337),"")</f>
        <v>1</v>
      </c>
      <c r="M337" s="215"/>
      <c r="N337" s="216">
        <v>7</v>
      </c>
      <c r="O337" s="217">
        <v>1</v>
      </c>
      <c r="P337" s="216"/>
      <c r="Q337" s="217"/>
      <c r="R337" s="51"/>
      <c r="S337" s="60"/>
      <c r="T337" s="51"/>
      <c r="U337" s="60"/>
      <c r="V337" s="51"/>
      <c r="W337" s="60"/>
      <c r="X337" s="58"/>
      <c r="Y337" s="40"/>
    </row>
    <row r="338" spans="1:25" s="3" customFormat="1" ht="102" customHeight="1" x14ac:dyDescent="0.25">
      <c r="A338" s="116">
        <v>79</v>
      </c>
      <c r="B338" s="116"/>
      <c r="C338" s="121" t="s">
        <v>35</v>
      </c>
      <c r="D338" s="119" t="s">
        <v>195</v>
      </c>
      <c r="E338" s="119" t="s">
        <v>171</v>
      </c>
      <c r="F338" s="119" t="s">
        <v>172</v>
      </c>
      <c r="G338" s="119" t="s">
        <v>186</v>
      </c>
      <c r="H338" s="73" t="s">
        <v>867</v>
      </c>
      <c r="I338" s="101" t="s">
        <v>1026</v>
      </c>
      <c r="J338" s="119"/>
      <c r="K338" s="61">
        <v>1</v>
      </c>
      <c r="L338" s="191">
        <f t="shared" si="14"/>
        <v>1</v>
      </c>
      <c r="M338" s="215"/>
      <c r="N338" s="216">
        <v>8</v>
      </c>
      <c r="O338" s="217">
        <v>1</v>
      </c>
      <c r="P338" s="216">
        <v>1</v>
      </c>
      <c r="Q338" s="217"/>
      <c r="R338" s="51">
        <v>1</v>
      </c>
      <c r="S338" s="60"/>
      <c r="T338" s="51">
        <v>1</v>
      </c>
      <c r="U338" s="60"/>
      <c r="V338" s="51">
        <v>1</v>
      </c>
      <c r="W338" s="60"/>
      <c r="X338" s="58"/>
      <c r="Y338" s="40"/>
    </row>
    <row r="339" spans="1:25" s="3" customFormat="1" ht="35.25" customHeight="1" x14ac:dyDescent="0.25">
      <c r="A339" s="116">
        <v>225</v>
      </c>
      <c r="B339" s="116"/>
      <c r="C339" s="121" t="s">
        <v>35</v>
      </c>
      <c r="D339" s="119" t="s">
        <v>338</v>
      </c>
      <c r="E339" s="119" t="s">
        <v>339</v>
      </c>
      <c r="F339" s="119" t="s">
        <v>341</v>
      </c>
      <c r="G339" s="119" t="s">
        <v>342</v>
      </c>
      <c r="H339" s="73" t="s">
        <v>867</v>
      </c>
      <c r="I339" s="120" t="s">
        <v>987</v>
      </c>
      <c r="J339" s="119"/>
      <c r="K339" s="61">
        <v>1</v>
      </c>
      <c r="L339" s="191">
        <f t="shared" si="14"/>
        <v>1</v>
      </c>
      <c r="M339" s="215"/>
      <c r="N339" s="216">
        <v>8</v>
      </c>
      <c r="O339" s="217">
        <v>1</v>
      </c>
      <c r="P339" s="216"/>
      <c r="Q339" s="217"/>
      <c r="R339" s="51"/>
      <c r="S339" s="60"/>
      <c r="T339" s="51"/>
      <c r="U339" s="60"/>
      <c r="V339" s="51"/>
      <c r="W339" s="60"/>
      <c r="X339" s="58"/>
      <c r="Y339" s="40"/>
    </row>
    <row r="340" spans="1:25" s="3" customFormat="1" ht="33" customHeight="1" x14ac:dyDescent="0.25">
      <c r="A340" s="116">
        <v>87</v>
      </c>
      <c r="B340" s="116"/>
      <c r="C340" s="121" t="s">
        <v>35</v>
      </c>
      <c r="D340" s="119" t="s">
        <v>183</v>
      </c>
      <c r="E340" s="119" t="s">
        <v>185</v>
      </c>
      <c r="F340" s="119"/>
      <c r="G340" s="119" t="s">
        <v>184</v>
      </c>
      <c r="H340" s="73" t="s">
        <v>867</v>
      </c>
      <c r="I340" s="120" t="s">
        <v>988</v>
      </c>
      <c r="J340" s="119"/>
      <c r="K340" s="61">
        <v>1</v>
      </c>
      <c r="L340" s="191">
        <f t="shared" ref="L340" si="15">IF(COUNT(O340,Q340,S340,U340,W340)&gt;0,SUM(O340,Q340,S340,U340,W340)/COUNT(O340,Q340,S340,U340,W340),"")</f>
        <v>1</v>
      </c>
      <c r="M340" s="215"/>
      <c r="N340" s="216">
        <v>8</v>
      </c>
      <c r="O340" s="217">
        <v>1</v>
      </c>
      <c r="P340" s="216"/>
      <c r="Q340" s="217"/>
      <c r="R340" s="51"/>
      <c r="S340" s="117"/>
      <c r="T340" s="51"/>
      <c r="U340" s="117"/>
      <c r="V340" s="51"/>
      <c r="W340" s="117"/>
      <c r="X340" s="58"/>
      <c r="Y340" s="40"/>
    </row>
    <row r="341" spans="1:25" s="3" customFormat="1" ht="33" customHeight="1" x14ac:dyDescent="0.25">
      <c r="A341" s="212">
        <v>238</v>
      </c>
      <c r="B341" s="212"/>
      <c r="C341" s="136" t="s">
        <v>35</v>
      </c>
      <c r="D341" s="135" t="s">
        <v>997</v>
      </c>
      <c r="E341" s="135" t="s">
        <v>998</v>
      </c>
      <c r="F341" s="135"/>
      <c r="G341" s="135" t="s">
        <v>999</v>
      </c>
      <c r="H341" s="169" t="s">
        <v>867</v>
      </c>
      <c r="I341" s="133" t="s">
        <v>1000</v>
      </c>
      <c r="J341" s="119"/>
      <c r="K341" s="61">
        <v>1</v>
      </c>
      <c r="L341" s="191">
        <f t="shared" si="14"/>
        <v>1</v>
      </c>
      <c r="M341" s="215"/>
      <c r="N341" s="216">
        <v>8</v>
      </c>
      <c r="O341" s="217">
        <v>1</v>
      </c>
      <c r="P341" s="216"/>
      <c r="Q341" s="217"/>
      <c r="R341" s="51"/>
      <c r="S341" s="60"/>
      <c r="T341" s="51"/>
      <c r="U341" s="60"/>
      <c r="V341" s="51"/>
      <c r="W341" s="60"/>
      <c r="X341" s="58"/>
      <c r="Y341" s="40"/>
    </row>
    <row r="342" spans="1:25" s="3" customFormat="1" ht="24" customHeight="1" x14ac:dyDescent="0.25">
      <c r="A342" s="202" t="s">
        <v>158</v>
      </c>
      <c r="B342" s="189"/>
      <c r="C342" s="189"/>
      <c r="D342" s="178"/>
      <c r="E342" s="203"/>
      <c r="F342" s="203"/>
      <c r="G342" s="178"/>
      <c r="H342" s="178"/>
      <c r="I342" s="178"/>
      <c r="J342" s="178"/>
      <c r="K342" s="178"/>
      <c r="L342" s="178"/>
      <c r="M342" s="178"/>
      <c r="N342" s="221"/>
      <c r="O342" s="221"/>
      <c r="P342" s="221"/>
      <c r="Q342" s="221"/>
      <c r="R342" s="45"/>
      <c r="S342" s="46"/>
      <c r="T342" s="45"/>
      <c r="U342" s="46"/>
      <c r="V342" s="45"/>
      <c r="W342" s="46"/>
      <c r="X342" s="46"/>
      <c r="Y342" s="47"/>
    </row>
    <row r="343" spans="1:25" x14ac:dyDescent="0.25">
      <c r="A343" s="204"/>
      <c r="B343" s="204"/>
      <c r="C343" s="204"/>
      <c r="D343" s="204"/>
      <c r="E343" s="205"/>
      <c r="F343" s="205"/>
      <c r="G343" s="204"/>
      <c r="H343" s="116"/>
      <c r="I343" s="204"/>
      <c r="J343" s="204"/>
      <c r="K343" s="206"/>
      <c r="L343" s="204"/>
    </row>
    <row r="344" spans="1:25" x14ac:dyDescent="0.25">
      <c r="A344" s="204"/>
      <c r="B344" s="204"/>
      <c r="C344" s="204"/>
      <c r="D344" s="204"/>
      <c r="E344" s="205"/>
      <c r="F344" s="205"/>
      <c r="G344" s="204"/>
      <c r="H344" s="116"/>
      <c r="I344" s="204"/>
      <c r="J344" s="204"/>
      <c r="K344" s="206"/>
      <c r="L344" s="204"/>
      <c r="Y344" s="48"/>
    </row>
    <row r="345" spans="1:25" x14ac:dyDescent="0.25">
      <c r="A345" s="204"/>
      <c r="B345" s="204"/>
      <c r="C345" s="204"/>
      <c r="D345" s="204"/>
      <c r="E345" s="205"/>
      <c r="F345" s="205"/>
      <c r="G345" s="204"/>
      <c r="H345" s="116"/>
      <c r="I345" s="204"/>
      <c r="J345" s="204"/>
      <c r="K345" s="206"/>
      <c r="L345" s="204"/>
      <c r="Y345" s="49"/>
    </row>
    <row r="346" spans="1:25" x14ac:dyDescent="0.25">
      <c r="A346" s="204"/>
      <c r="B346" s="204"/>
      <c r="C346" s="204"/>
      <c r="D346" s="204"/>
      <c r="E346" s="205"/>
      <c r="F346" s="205"/>
      <c r="G346" s="204"/>
      <c r="H346" s="116"/>
      <c r="I346" s="204"/>
      <c r="J346" s="204"/>
      <c r="K346" s="206"/>
      <c r="L346" s="204"/>
      <c r="Y346" s="50"/>
    </row>
    <row r="347" spans="1:25" x14ac:dyDescent="0.25">
      <c r="A347" s="204"/>
      <c r="B347" s="204"/>
      <c r="C347" s="204"/>
      <c r="D347" s="204"/>
      <c r="E347" s="205"/>
      <c r="F347" s="205"/>
      <c r="G347" s="204"/>
      <c r="H347" s="116"/>
      <c r="I347" s="204"/>
      <c r="J347" s="204"/>
      <c r="K347" s="206"/>
      <c r="L347" s="204"/>
    </row>
    <row r="348" spans="1:25" x14ac:dyDescent="0.25">
      <c r="A348" s="204"/>
      <c r="B348" s="204"/>
      <c r="C348" s="204"/>
      <c r="D348" s="204"/>
      <c r="E348" s="205"/>
      <c r="F348" s="205"/>
      <c r="G348" s="204"/>
      <c r="H348" s="116"/>
      <c r="I348" s="204"/>
      <c r="J348" s="204"/>
      <c r="K348" s="206"/>
      <c r="L348" s="204"/>
    </row>
    <row r="349" spans="1:25" x14ac:dyDescent="0.25">
      <c r="A349" s="204"/>
      <c r="B349" s="204"/>
      <c r="C349" s="204"/>
      <c r="D349" s="204"/>
      <c r="E349" s="205"/>
      <c r="F349" s="205"/>
      <c r="G349" s="204"/>
      <c r="H349" s="116"/>
      <c r="I349" s="204"/>
      <c r="J349" s="204"/>
      <c r="K349" s="206"/>
      <c r="L349" s="204"/>
    </row>
    <row r="350" spans="1:25" x14ac:dyDescent="0.25">
      <c r="A350" s="204"/>
      <c r="B350" s="204"/>
      <c r="C350" s="205"/>
      <c r="D350" s="204"/>
      <c r="E350" s="205"/>
      <c r="F350" s="205"/>
      <c r="G350" s="204"/>
      <c r="H350" s="116"/>
      <c r="I350" s="204"/>
      <c r="J350" s="204"/>
      <c r="K350" s="206"/>
      <c r="L350" s="204"/>
    </row>
    <row r="351" spans="1:25" x14ac:dyDescent="0.25">
      <c r="A351" s="204"/>
      <c r="B351" s="204"/>
      <c r="C351" s="205"/>
      <c r="D351" s="204"/>
      <c r="E351" s="205"/>
      <c r="F351" s="205"/>
      <c r="G351" s="204"/>
      <c r="H351" s="116"/>
      <c r="I351" s="204"/>
      <c r="J351" s="204"/>
      <c r="K351" s="206"/>
      <c r="L351" s="204"/>
    </row>
    <row r="352" spans="1:25" x14ac:dyDescent="0.25">
      <c r="A352" s="204"/>
      <c r="B352" s="204"/>
      <c r="C352" s="205"/>
      <c r="D352" s="204"/>
      <c r="E352" s="205"/>
      <c r="F352" s="205"/>
      <c r="G352" s="204"/>
      <c r="H352" s="116"/>
      <c r="I352" s="204"/>
      <c r="J352" s="204"/>
      <c r="K352" s="206"/>
      <c r="L352" s="204"/>
    </row>
    <row r="353" spans="1:12" x14ac:dyDescent="0.25">
      <c r="A353" s="204"/>
      <c r="B353" s="204"/>
      <c r="C353" s="205"/>
      <c r="D353" s="204"/>
      <c r="E353" s="205"/>
      <c r="F353" s="205"/>
      <c r="G353" s="204"/>
      <c r="H353" s="116"/>
      <c r="I353" s="204"/>
      <c r="J353" s="204"/>
      <c r="K353" s="206"/>
      <c r="L353" s="204"/>
    </row>
    <row r="354" spans="1:12" x14ac:dyDescent="0.25">
      <c r="A354" s="204"/>
      <c r="B354" s="204"/>
      <c r="C354" s="205"/>
      <c r="D354" s="204"/>
      <c r="E354" s="205"/>
      <c r="F354" s="205"/>
      <c r="G354" s="204"/>
      <c r="H354" s="116"/>
      <c r="I354" s="204"/>
      <c r="J354" s="204"/>
      <c r="K354" s="206"/>
      <c r="L354" s="204"/>
    </row>
    <row r="355" spans="1:12" x14ac:dyDescent="0.25">
      <c r="A355" s="204"/>
      <c r="B355" s="204"/>
      <c r="C355" s="205"/>
      <c r="D355" s="204"/>
      <c r="E355" s="205"/>
      <c r="F355" s="205"/>
      <c r="G355" s="204"/>
      <c r="H355" s="116"/>
      <c r="I355" s="204"/>
      <c r="J355" s="204"/>
      <c r="K355" s="206"/>
      <c r="L355" s="204"/>
    </row>
    <row r="356" spans="1:12" x14ac:dyDescent="0.25">
      <c r="A356" s="204"/>
      <c r="B356" s="204"/>
      <c r="C356" s="205"/>
      <c r="D356" s="204"/>
      <c r="E356" s="205"/>
      <c r="F356" s="205"/>
      <c r="G356" s="204"/>
      <c r="H356" s="116"/>
      <c r="I356" s="204"/>
      <c r="J356" s="204"/>
      <c r="K356" s="206"/>
      <c r="L356" s="204"/>
    </row>
    <row r="357" spans="1:12" x14ac:dyDescent="0.25">
      <c r="A357" s="204"/>
      <c r="B357" s="204"/>
      <c r="C357" s="205"/>
      <c r="D357" s="204"/>
      <c r="E357" s="205"/>
      <c r="F357" s="205"/>
      <c r="G357" s="204"/>
      <c r="H357" s="116"/>
      <c r="I357" s="204"/>
      <c r="J357" s="204"/>
      <c r="K357" s="206"/>
      <c r="L357" s="204"/>
    </row>
    <row r="358" spans="1:12" x14ac:dyDescent="0.25">
      <c r="A358" s="204"/>
      <c r="B358" s="204"/>
      <c r="C358" s="205"/>
      <c r="D358" s="204"/>
      <c r="E358" s="205"/>
      <c r="F358" s="205"/>
      <c r="G358" s="204"/>
      <c r="H358" s="116"/>
      <c r="I358" s="204"/>
      <c r="J358" s="204"/>
      <c r="K358" s="206"/>
      <c r="L358" s="204"/>
    </row>
    <row r="359" spans="1:12" x14ac:dyDescent="0.25">
      <c r="A359" s="204"/>
      <c r="B359" s="204"/>
      <c r="C359" s="205"/>
      <c r="D359" s="204"/>
      <c r="E359" s="205"/>
      <c r="F359" s="205"/>
      <c r="G359" s="204"/>
      <c r="H359" s="116"/>
      <c r="I359" s="204"/>
      <c r="J359" s="204"/>
      <c r="K359" s="206"/>
      <c r="L359" s="204"/>
    </row>
    <row r="360" spans="1:12" x14ac:dyDescent="0.25">
      <c r="A360" s="204"/>
      <c r="B360" s="204"/>
      <c r="C360" s="205"/>
      <c r="D360" s="204"/>
      <c r="E360" s="205"/>
      <c r="F360" s="205"/>
      <c r="G360" s="204"/>
      <c r="H360" s="116"/>
      <c r="I360" s="204"/>
      <c r="J360" s="204"/>
      <c r="K360" s="206"/>
      <c r="L360" s="204"/>
    </row>
    <row r="361" spans="1:12" x14ac:dyDescent="0.25">
      <c r="A361" s="204"/>
      <c r="B361" s="204"/>
      <c r="C361" s="205"/>
      <c r="D361" s="204"/>
      <c r="E361" s="205"/>
      <c r="F361" s="205"/>
      <c r="G361" s="204"/>
      <c r="H361" s="116"/>
      <c r="I361" s="204"/>
      <c r="J361" s="204"/>
      <c r="K361" s="206"/>
      <c r="L361" s="204"/>
    </row>
    <row r="362" spans="1:12" x14ac:dyDescent="0.25">
      <c r="A362" s="204"/>
      <c r="B362" s="204"/>
      <c r="C362" s="205"/>
      <c r="D362" s="204"/>
      <c r="E362" s="205"/>
      <c r="F362" s="205"/>
      <c r="G362" s="204"/>
      <c r="H362" s="116"/>
      <c r="I362" s="204"/>
      <c r="J362" s="204"/>
      <c r="K362" s="206"/>
      <c r="L362" s="204"/>
    </row>
    <row r="363" spans="1:12" x14ac:dyDescent="0.25">
      <c r="A363" s="204"/>
      <c r="B363" s="204"/>
      <c r="C363" s="205"/>
      <c r="D363" s="204"/>
      <c r="E363" s="205"/>
      <c r="F363" s="205"/>
      <c r="G363" s="204"/>
      <c r="H363" s="116"/>
      <c r="I363" s="204"/>
      <c r="J363" s="204"/>
      <c r="K363" s="206"/>
      <c r="L363" s="204"/>
    </row>
    <row r="364" spans="1:12" x14ac:dyDescent="0.25">
      <c r="A364" s="204"/>
      <c r="B364" s="204"/>
      <c r="C364" s="205"/>
      <c r="D364" s="204"/>
      <c r="E364" s="205"/>
      <c r="F364" s="205"/>
      <c r="G364" s="204"/>
      <c r="H364" s="116"/>
      <c r="I364" s="204"/>
      <c r="J364" s="204"/>
      <c r="K364" s="206"/>
      <c r="L364" s="204"/>
    </row>
    <row r="365" spans="1:12" x14ac:dyDescent="0.25">
      <c r="A365" s="204"/>
      <c r="B365" s="204"/>
      <c r="C365" s="205"/>
      <c r="D365" s="204"/>
      <c r="E365" s="205"/>
      <c r="F365" s="205"/>
      <c r="G365" s="204"/>
      <c r="H365" s="116"/>
      <c r="I365" s="204"/>
      <c r="J365" s="204"/>
      <c r="K365" s="206"/>
      <c r="L365" s="204"/>
    </row>
    <row r="366" spans="1:12" x14ac:dyDescent="0.25">
      <c r="A366" s="204"/>
      <c r="B366" s="204"/>
      <c r="C366" s="205"/>
      <c r="D366" s="204"/>
      <c r="E366" s="205"/>
      <c r="F366" s="205"/>
      <c r="G366" s="204"/>
      <c r="H366" s="116"/>
      <c r="I366" s="204"/>
      <c r="J366" s="204"/>
      <c r="K366" s="206"/>
      <c r="L366" s="204"/>
    </row>
    <row r="367" spans="1:12" x14ac:dyDescent="0.25">
      <c r="A367" s="204"/>
      <c r="B367" s="204"/>
      <c r="C367" s="205"/>
      <c r="D367" s="204"/>
      <c r="E367" s="205"/>
      <c r="F367" s="205"/>
      <c r="G367" s="204"/>
      <c r="H367" s="116"/>
      <c r="I367" s="204"/>
      <c r="J367" s="204"/>
      <c r="K367" s="206"/>
      <c r="L367" s="204"/>
    </row>
    <row r="368" spans="1:12" x14ac:dyDescent="0.25">
      <c r="A368" s="204"/>
      <c r="B368" s="204"/>
      <c r="C368" s="205"/>
      <c r="D368" s="204"/>
      <c r="E368" s="205"/>
      <c r="F368" s="205"/>
      <c r="G368" s="204"/>
      <c r="H368" s="116"/>
      <c r="I368" s="204"/>
      <c r="J368" s="204"/>
      <c r="K368" s="206"/>
      <c r="L368" s="204"/>
    </row>
    <row r="369" spans="1:12" x14ac:dyDescent="0.25">
      <c r="A369" s="204"/>
      <c r="B369" s="204"/>
      <c r="C369" s="205"/>
      <c r="D369" s="204"/>
      <c r="E369" s="205"/>
      <c r="F369" s="205"/>
      <c r="G369" s="204"/>
      <c r="H369" s="116"/>
      <c r="I369" s="204"/>
      <c r="J369" s="204"/>
      <c r="K369" s="206"/>
      <c r="L369" s="204"/>
    </row>
    <row r="370" spans="1:12" x14ac:dyDescent="0.25">
      <c r="A370" s="204"/>
      <c r="B370" s="204"/>
      <c r="C370" s="205"/>
      <c r="D370" s="204"/>
      <c r="E370" s="205"/>
      <c r="F370" s="205"/>
      <c r="G370" s="204"/>
      <c r="H370" s="116"/>
      <c r="I370" s="204"/>
      <c r="J370" s="204"/>
      <c r="K370" s="206"/>
      <c r="L370" s="204"/>
    </row>
    <row r="371" spans="1:12" x14ac:dyDescent="0.25">
      <c r="A371" s="204"/>
      <c r="B371" s="204"/>
      <c r="C371" s="205"/>
      <c r="D371" s="204"/>
      <c r="E371" s="205"/>
      <c r="F371" s="205"/>
      <c r="G371" s="204"/>
      <c r="H371" s="116"/>
      <c r="I371" s="204"/>
      <c r="J371" s="204"/>
      <c r="K371" s="206"/>
      <c r="L371" s="204"/>
    </row>
    <row r="372" spans="1:12" x14ac:dyDescent="0.25">
      <c r="A372" s="204"/>
      <c r="B372" s="204"/>
      <c r="C372" s="205"/>
      <c r="D372" s="204"/>
      <c r="E372" s="205"/>
      <c r="F372" s="205"/>
      <c r="G372" s="204"/>
      <c r="H372" s="116"/>
      <c r="I372" s="204"/>
      <c r="J372" s="204"/>
      <c r="K372" s="206"/>
      <c r="L372" s="204"/>
    </row>
    <row r="373" spans="1:12" x14ac:dyDescent="0.25">
      <c r="A373" s="204"/>
      <c r="B373" s="204"/>
      <c r="C373" s="205"/>
      <c r="D373" s="204"/>
      <c r="E373" s="205"/>
      <c r="F373" s="205"/>
      <c r="G373" s="204"/>
      <c r="H373" s="116"/>
      <c r="I373" s="204"/>
      <c r="J373" s="204"/>
      <c r="K373" s="206"/>
      <c r="L373" s="204"/>
    </row>
    <row r="374" spans="1:12" x14ac:dyDescent="0.25">
      <c r="A374" s="204"/>
      <c r="B374" s="204"/>
      <c r="C374" s="205"/>
      <c r="D374" s="204"/>
      <c r="E374" s="205"/>
      <c r="F374" s="205"/>
      <c r="G374" s="204"/>
      <c r="H374" s="116"/>
      <c r="I374" s="204"/>
      <c r="J374" s="204"/>
      <c r="K374" s="206"/>
      <c r="L374" s="204"/>
    </row>
    <row r="375" spans="1:12" x14ac:dyDescent="0.25">
      <c r="A375" s="204"/>
      <c r="B375" s="204"/>
      <c r="C375" s="205"/>
      <c r="D375" s="204"/>
      <c r="E375" s="205"/>
      <c r="F375" s="205"/>
      <c r="G375" s="204"/>
      <c r="H375" s="116"/>
      <c r="I375" s="204"/>
      <c r="J375" s="204"/>
      <c r="K375" s="206"/>
      <c r="L375" s="204"/>
    </row>
    <row r="376" spans="1:12" x14ac:dyDescent="0.25">
      <c r="A376" s="204"/>
      <c r="B376" s="204"/>
      <c r="C376" s="205"/>
      <c r="D376" s="204"/>
      <c r="E376" s="205"/>
      <c r="F376" s="205"/>
      <c r="G376" s="204"/>
      <c r="H376" s="116"/>
      <c r="I376" s="204"/>
      <c r="J376" s="204"/>
      <c r="K376" s="206"/>
      <c r="L376" s="204"/>
    </row>
    <row r="377" spans="1:12" x14ac:dyDescent="0.25">
      <c r="A377" s="204"/>
      <c r="B377" s="204"/>
      <c r="C377" s="205"/>
      <c r="D377" s="204"/>
      <c r="E377" s="205"/>
      <c r="F377" s="205"/>
      <c r="G377" s="204"/>
      <c r="H377" s="116"/>
      <c r="I377" s="204"/>
      <c r="J377" s="204"/>
      <c r="K377" s="206"/>
      <c r="L377" s="204"/>
    </row>
    <row r="378" spans="1:12" x14ac:dyDescent="0.25">
      <c r="A378" s="204"/>
      <c r="B378" s="204"/>
      <c r="C378" s="205"/>
      <c r="D378" s="204"/>
      <c r="E378" s="205"/>
      <c r="F378" s="205"/>
      <c r="G378" s="204"/>
      <c r="H378" s="116"/>
      <c r="I378" s="204"/>
      <c r="J378" s="204"/>
      <c r="K378" s="206"/>
      <c r="L378" s="204"/>
    </row>
    <row r="379" spans="1:12" x14ac:dyDescent="0.25">
      <c r="A379" s="204"/>
      <c r="B379" s="204"/>
      <c r="C379" s="205"/>
      <c r="D379" s="204"/>
      <c r="E379" s="205"/>
      <c r="F379" s="205"/>
      <c r="G379" s="204"/>
      <c r="H379" s="116"/>
      <c r="I379" s="204"/>
      <c r="J379" s="204"/>
      <c r="K379" s="206"/>
      <c r="L379" s="204"/>
    </row>
    <row r="380" spans="1:12" x14ac:dyDescent="0.25">
      <c r="A380" s="204"/>
      <c r="B380" s="204"/>
      <c r="C380" s="205"/>
      <c r="D380" s="204"/>
      <c r="E380" s="205"/>
      <c r="F380" s="205"/>
      <c r="G380" s="204"/>
      <c r="H380" s="116"/>
      <c r="I380" s="204"/>
      <c r="J380" s="204"/>
      <c r="K380" s="206"/>
      <c r="L380" s="204"/>
    </row>
    <row r="381" spans="1:12" x14ac:dyDescent="0.25">
      <c r="A381" s="204"/>
      <c r="B381" s="204"/>
      <c r="C381" s="205"/>
      <c r="D381" s="204"/>
      <c r="E381" s="205"/>
      <c r="F381" s="205"/>
      <c r="G381" s="204"/>
      <c r="H381" s="116"/>
      <c r="I381" s="204"/>
      <c r="J381" s="204"/>
      <c r="K381" s="206"/>
      <c r="L381" s="204"/>
    </row>
    <row r="382" spans="1:12" x14ac:dyDescent="0.25">
      <c r="A382" s="204"/>
      <c r="B382" s="204"/>
      <c r="C382" s="205"/>
      <c r="D382" s="204"/>
      <c r="E382" s="205"/>
      <c r="F382" s="205"/>
      <c r="G382" s="204"/>
      <c r="H382" s="116"/>
      <c r="I382" s="204"/>
      <c r="J382" s="204"/>
      <c r="K382" s="206"/>
      <c r="L382" s="204"/>
    </row>
    <row r="383" spans="1:12" x14ac:dyDescent="0.25">
      <c r="A383" s="204"/>
      <c r="B383" s="204"/>
      <c r="C383" s="205"/>
      <c r="D383" s="204"/>
      <c r="E383" s="205"/>
      <c r="F383" s="205"/>
      <c r="G383" s="204"/>
      <c r="H383" s="116"/>
      <c r="I383" s="204"/>
      <c r="J383" s="204"/>
      <c r="K383" s="206"/>
      <c r="L383" s="204"/>
    </row>
    <row r="384" spans="1:12" x14ac:dyDescent="0.25">
      <c r="A384" s="204"/>
      <c r="B384" s="204"/>
      <c r="C384" s="205"/>
      <c r="D384" s="204"/>
      <c r="E384" s="205"/>
      <c r="F384" s="205"/>
      <c r="G384" s="204"/>
      <c r="H384" s="116"/>
      <c r="I384" s="204"/>
      <c r="J384" s="204"/>
      <c r="K384" s="206"/>
      <c r="L384" s="204"/>
    </row>
    <row r="385" spans="1:12" x14ac:dyDescent="0.25">
      <c r="A385" s="204"/>
      <c r="B385" s="204"/>
      <c r="C385" s="205"/>
      <c r="D385" s="204"/>
      <c r="E385" s="205"/>
      <c r="F385" s="205"/>
      <c r="G385" s="204"/>
      <c r="H385" s="116"/>
      <c r="I385" s="204"/>
      <c r="J385" s="204"/>
      <c r="K385" s="206"/>
      <c r="L385" s="204"/>
    </row>
    <row r="386" spans="1:12" x14ac:dyDescent="0.25">
      <c r="A386" s="204"/>
      <c r="B386" s="204"/>
      <c r="C386" s="205"/>
      <c r="D386" s="204"/>
      <c r="E386" s="205"/>
      <c r="F386" s="205"/>
      <c r="G386" s="204"/>
      <c r="H386" s="116"/>
      <c r="I386" s="204"/>
      <c r="J386" s="204"/>
      <c r="K386" s="206"/>
      <c r="L386" s="204"/>
    </row>
    <row r="387" spans="1:12" x14ac:dyDescent="0.25">
      <c r="A387" s="204"/>
      <c r="B387" s="204"/>
      <c r="C387" s="205"/>
      <c r="D387" s="204"/>
      <c r="E387" s="205"/>
      <c r="F387" s="205"/>
      <c r="G387" s="204"/>
      <c r="H387" s="116"/>
      <c r="I387" s="204"/>
      <c r="J387" s="204"/>
      <c r="K387" s="206"/>
      <c r="L387" s="204"/>
    </row>
    <row r="388" spans="1:12" x14ac:dyDescent="0.25">
      <c r="A388" s="204"/>
      <c r="B388" s="204"/>
      <c r="C388" s="205"/>
      <c r="D388" s="204"/>
      <c r="E388" s="205"/>
      <c r="F388" s="205"/>
      <c r="G388" s="204"/>
      <c r="H388" s="116"/>
      <c r="I388" s="204"/>
      <c r="J388" s="204"/>
      <c r="K388" s="206"/>
      <c r="L388" s="204"/>
    </row>
    <row r="389" spans="1:12" x14ac:dyDescent="0.25">
      <c r="A389" s="204"/>
      <c r="B389" s="204"/>
      <c r="C389" s="205"/>
      <c r="D389" s="204"/>
      <c r="E389" s="205"/>
      <c r="F389" s="205"/>
      <c r="G389" s="204"/>
      <c r="H389" s="116"/>
      <c r="I389" s="204"/>
      <c r="J389" s="204"/>
      <c r="K389" s="206"/>
      <c r="L389" s="204"/>
    </row>
    <row r="390" spans="1:12" x14ac:dyDescent="0.25">
      <c r="A390" s="204"/>
      <c r="B390" s="204"/>
      <c r="C390" s="205"/>
      <c r="D390" s="204"/>
      <c r="E390" s="205"/>
      <c r="F390" s="205"/>
      <c r="G390" s="204"/>
      <c r="H390" s="116"/>
      <c r="I390" s="204"/>
      <c r="J390" s="204"/>
      <c r="K390" s="206"/>
      <c r="L390" s="204"/>
    </row>
    <row r="391" spans="1:12" x14ac:dyDescent="0.25">
      <c r="A391" s="204"/>
      <c r="B391" s="204"/>
      <c r="C391" s="205"/>
      <c r="D391" s="204"/>
      <c r="E391" s="205"/>
      <c r="F391" s="205"/>
      <c r="G391" s="204"/>
      <c r="H391" s="116"/>
      <c r="I391" s="204"/>
      <c r="J391" s="204"/>
      <c r="K391" s="206"/>
      <c r="L391" s="204"/>
    </row>
    <row r="392" spans="1:12" x14ac:dyDescent="0.25">
      <c r="A392" s="204"/>
      <c r="B392" s="204"/>
      <c r="C392" s="205"/>
      <c r="D392" s="204"/>
      <c r="E392" s="205"/>
      <c r="F392" s="205"/>
      <c r="G392" s="204"/>
      <c r="H392" s="116"/>
      <c r="I392" s="204"/>
      <c r="J392" s="204"/>
      <c r="K392" s="206"/>
      <c r="L392" s="204"/>
    </row>
    <row r="393" spans="1:12" x14ac:dyDescent="0.25">
      <c r="A393" s="204"/>
      <c r="B393" s="204"/>
      <c r="C393" s="205"/>
      <c r="D393" s="204"/>
      <c r="E393" s="205"/>
      <c r="F393" s="205"/>
      <c r="G393" s="204"/>
      <c r="H393" s="116"/>
      <c r="I393" s="204"/>
      <c r="J393" s="204"/>
      <c r="K393" s="206"/>
      <c r="L393" s="204"/>
    </row>
    <row r="394" spans="1:12" x14ac:dyDescent="0.25">
      <c r="A394" s="204"/>
      <c r="B394" s="204"/>
      <c r="C394" s="205"/>
      <c r="D394" s="204"/>
      <c r="E394" s="205"/>
      <c r="F394" s="205"/>
      <c r="G394" s="204"/>
      <c r="H394" s="116"/>
      <c r="I394" s="204"/>
      <c r="J394" s="204"/>
      <c r="K394" s="206"/>
      <c r="L394" s="204"/>
    </row>
    <row r="395" spans="1:12" x14ac:dyDescent="0.25">
      <c r="A395" s="204"/>
      <c r="B395" s="204"/>
      <c r="C395" s="205"/>
      <c r="D395" s="204"/>
      <c r="E395" s="205"/>
      <c r="F395" s="205"/>
      <c r="G395" s="204"/>
      <c r="H395" s="116"/>
      <c r="I395" s="204"/>
      <c r="J395" s="204"/>
      <c r="K395" s="206"/>
      <c r="L395" s="204"/>
    </row>
    <row r="396" spans="1:12" x14ac:dyDescent="0.25">
      <c r="A396" s="204"/>
      <c r="B396" s="204"/>
      <c r="C396" s="205"/>
      <c r="D396" s="204"/>
      <c r="E396" s="205"/>
      <c r="F396" s="205"/>
      <c r="G396" s="204"/>
      <c r="H396" s="116"/>
      <c r="I396" s="204"/>
      <c r="J396" s="204"/>
      <c r="K396" s="206"/>
      <c r="L396" s="204"/>
    </row>
    <row r="397" spans="1:12" x14ac:dyDescent="0.25">
      <c r="A397" s="204"/>
      <c r="B397" s="204"/>
      <c r="C397" s="205"/>
      <c r="D397" s="204"/>
      <c r="E397" s="205"/>
      <c r="F397" s="205"/>
      <c r="G397" s="204"/>
      <c r="H397" s="116"/>
      <c r="I397" s="204"/>
      <c r="J397" s="204"/>
      <c r="K397" s="206"/>
      <c r="L397" s="204"/>
    </row>
    <row r="398" spans="1:12" x14ac:dyDescent="0.25">
      <c r="A398" s="204"/>
      <c r="B398" s="204"/>
      <c r="C398" s="205"/>
      <c r="D398" s="204"/>
      <c r="E398" s="205"/>
      <c r="F398" s="205"/>
      <c r="G398" s="204"/>
      <c r="H398" s="116"/>
      <c r="I398" s="204"/>
      <c r="J398" s="204"/>
      <c r="K398" s="206"/>
      <c r="L398" s="204"/>
    </row>
    <row r="399" spans="1:12" x14ac:dyDescent="0.25">
      <c r="A399" s="204"/>
      <c r="B399" s="204"/>
      <c r="C399" s="205"/>
      <c r="D399" s="204"/>
      <c r="E399" s="205"/>
      <c r="F399" s="205"/>
      <c r="G399" s="204"/>
      <c r="H399" s="116"/>
      <c r="I399" s="204"/>
      <c r="J399" s="204"/>
      <c r="K399" s="206"/>
      <c r="L399" s="204"/>
    </row>
    <row r="400" spans="1:12" x14ac:dyDescent="0.25">
      <c r="A400" s="204"/>
      <c r="B400" s="204"/>
      <c r="C400" s="205"/>
      <c r="D400" s="204"/>
      <c r="E400" s="205"/>
      <c r="F400" s="205"/>
      <c r="G400" s="204"/>
      <c r="H400" s="116"/>
      <c r="I400" s="204"/>
      <c r="J400" s="204"/>
      <c r="K400" s="206"/>
      <c r="L400" s="204"/>
    </row>
    <row r="401" spans="1:12" x14ac:dyDescent="0.25">
      <c r="A401" s="204"/>
      <c r="B401" s="204"/>
      <c r="C401" s="205"/>
      <c r="D401" s="204"/>
      <c r="E401" s="205"/>
      <c r="F401" s="205"/>
      <c r="G401" s="204"/>
      <c r="H401" s="116"/>
      <c r="I401" s="204"/>
      <c r="J401" s="204"/>
      <c r="K401" s="206"/>
      <c r="L401" s="204"/>
    </row>
    <row r="402" spans="1:12" x14ac:dyDescent="0.25">
      <c r="A402" s="204"/>
      <c r="B402" s="204"/>
      <c r="C402" s="205"/>
      <c r="D402" s="204"/>
      <c r="E402" s="205"/>
      <c r="F402" s="205"/>
      <c r="G402" s="204"/>
      <c r="H402" s="116"/>
      <c r="I402" s="204"/>
      <c r="J402" s="204"/>
      <c r="K402" s="206"/>
      <c r="L402" s="204"/>
    </row>
    <row r="403" spans="1:12" x14ac:dyDescent="0.25">
      <c r="A403" s="204"/>
      <c r="B403" s="204"/>
      <c r="C403" s="205"/>
      <c r="D403" s="204"/>
      <c r="E403" s="205"/>
      <c r="F403" s="205"/>
      <c r="G403" s="204"/>
      <c r="H403" s="116"/>
      <c r="I403" s="204"/>
      <c r="J403" s="204"/>
      <c r="K403" s="206"/>
      <c r="L403" s="204"/>
    </row>
    <row r="404" spans="1:12" x14ac:dyDescent="0.25">
      <c r="A404" s="204"/>
      <c r="B404" s="204"/>
      <c r="C404" s="205"/>
      <c r="D404" s="204"/>
      <c r="E404" s="205"/>
      <c r="F404" s="205"/>
      <c r="G404" s="204"/>
      <c r="H404" s="116"/>
      <c r="I404" s="204"/>
      <c r="J404" s="204"/>
      <c r="K404" s="206"/>
      <c r="L404" s="204"/>
    </row>
    <row r="405" spans="1:12" x14ac:dyDescent="0.25">
      <c r="A405" s="204"/>
      <c r="B405" s="204"/>
      <c r="C405" s="205"/>
      <c r="D405" s="204"/>
      <c r="E405" s="205"/>
      <c r="F405" s="205"/>
      <c r="G405" s="204"/>
      <c r="H405" s="116"/>
      <c r="I405" s="204"/>
      <c r="J405" s="204"/>
      <c r="K405" s="206"/>
      <c r="L405" s="204"/>
    </row>
    <row r="406" spans="1:12" x14ac:dyDescent="0.25">
      <c r="A406" s="204"/>
      <c r="B406" s="204"/>
      <c r="C406" s="205"/>
      <c r="D406" s="204"/>
      <c r="E406" s="205"/>
      <c r="F406" s="205"/>
      <c r="G406" s="204"/>
      <c r="H406" s="116"/>
      <c r="I406" s="204"/>
      <c r="J406" s="204"/>
      <c r="K406" s="206"/>
      <c r="L406" s="204"/>
    </row>
    <row r="407" spans="1:12" x14ac:dyDescent="0.25">
      <c r="A407" s="204"/>
      <c r="B407" s="204"/>
      <c r="C407" s="205"/>
      <c r="D407" s="204"/>
      <c r="E407" s="205"/>
      <c r="F407" s="205"/>
      <c r="G407" s="204"/>
      <c r="H407" s="116"/>
      <c r="I407" s="204"/>
      <c r="J407" s="204"/>
      <c r="K407" s="206"/>
      <c r="L407" s="204"/>
    </row>
    <row r="408" spans="1:12" x14ac:dyDescent="0.25">
      <c r="A408" s="204"/>
      <c r="B408" s="204"/>
      <c r="C408" s="205"/>
      <c r="D408" s="204"/>
      <c r="E408" s="205"/>
      <c r="F408" s="205"/>
      <c r="G408" s="204"/>
      <c r="H408" s="116"/>
      <c r="I408" s="204"/>
      <c r="J408" s="204"/>
      <c r="K408" s="206"/>
      <c r="L408" s="204"/>
    </row>
    <row r="409" spans="1:12" x14ac:dyDescent="0.25">
      <c r="A409" s="204"/>
      <c r="B409" s="204"/>
      <c r="C409" s="205"/>
      <c r="D409" s="204"/>
      <c r="E409" s="205"/>
      <c r="F409" s="205"/>
      <c r="G409" s="204"/>
      <c r="H409" s="116"/>
      <c r="I409" s="204"/>
      <c r="J409" s="204"/>
      <c r="K409" s="206"/>
      <c r="L409" s="204"/>
    </row>
    <row r="410" spans="1:12" x14ac:dyDescent="0.25">
      <c r="A410" s="204"/>
      <c r="B410" s="204"/>
      <c r="C410" s="205"/>
      <c r="D410" s="204"/>
      <c r="E410" s="205"/>
      <c r="F410" s="205"/>
      <c r="G410" s="204"/>
      <c r="H410" s="116"/>
      <c r="I410" s="204"/>
      <c r="J410" s="204"/>
      <c r="K410" s="206"/>
      <c r="L410" s="204"/>
    </row>
    <row r="411" spans="1:12" x14ac:dyDescent="0.25">
      <c r="A411" s="204"/>
      <c r="B411" s="204"/>
      <c r="C411" s="205"/>
      <c r="D411" s="204"/>
      <c r="E411" s="205"/>
      <c r="F411" s="205"/>
      <c r="G411" s="204"/>
      <c r="H411" s="116"/>
      <c r="I411" s="204"/>
      <c r="J411" s="204"/>
      <c r="K411" s="206"/>
      <c r="L411" s="204"/>
    </row>
    <row r="412" spans="1:12" x14ac:dyDescent="0.25">
      <c r="A412" s="204"/>
      <c r="B412" s="204"/>
      <c r="C412" s="205"/>
      <c r="D412" s="204"/>
      <c r="E412" s="205"/>
      <c r="F412" s="205"/>
      <c r="G412" s="204"/>
      <c r="H412" s="116"/>
      <c r="I412" s="204"/>
      <c r="J412" s="204"/>
      <c r="K412" s="206"/>
      <c r="L412" s="204"/>
    </row>
    <row r="413" spans="1:12" x14ac:dyDescent="0.25">
      <c r="A413" s="204"/>
      <c r="B413" s="204"/>
      <c r="C413" s="205"/>
      <c r="D413" s="204"/>
      <c r="E413" s="205"/>
      <c r="F413" s="205"/>
      <c r="G413" s="204"/>
      <c r="H413" s="116"/>
      <c r="I413" s="204"/>
      <c r="J413" s="204"/>
      <c r="K413" s="206"/>
      <c r="L413" s="204"/>
    </row>
    <row r="414" spans="1:12" x14ac:dyDescent="0.25">
      <c r="A414" s="204"/>
      <c r="B414" s="204"/>
      <c r="C414" s="205"/>
      <c r="D414" s="204"/>
      <c r="E414" s="205"/>
      <c r="F414" s="205"/>
      <c r="G414" s="204"/>
      <c r="H414" s="116"/>
      <c r="I414" s="204"/>
      <c r="J414" s="204"/>
      <c r="K414" s="206"/>
      <c r="L414" s="204"/>
    </row>
    <row r="415" spans="1:12" x14ac:dyDescent="0.25">
      <c r="A415" s="204"/>
      <c r="B415" s="204"/>
      <c r="C415" s="205"/>
      <c r="D415" s="204"/>
      <c r="E415" s="205"/>
      <c r="F415" s="205"/>
      <c r="G415" s="204"/>
      <c r="H415" s="116"/>
      <c r="I415" s="204"/>
      <c r="J415" s="204"/>
      <c r="K415" s="206"/>
      <c r="L415" s="204"/>
    </row>
    <row r="416" spans="1:12" x14ac:dyDescent="0.25">
      <c r="A416" s="204"/>
      <c r="B416" s="204"/>
      <c r="C416" s="205"/>
      <c r="D416" s="204"/>
      <c r="E416" s="205"/>
      <c r="F416" s="205"/>
      <c r="G416" s="204"/>
      <c r="H416" s="116"/>
      <c r="I416" s="204"/>
      <c r="J416" s="204"/>
      <c r="K416" s="206"/>
      <c r="L416" s="204"/>
    </row>
    <row r="417" spans="1:12" x14ac:dyDescent="0.25">
      <c r="A417" s="204"/>
      <c r="B417" s="204"/>
      <c r="C417" s="205"/>
      <c r="D417" s="204"/>
      <c r="E417" s="205"/>
      <c r="F417" s="205"/>
      <c r="G417" s="204"/>
      <c r="H417" s="116"/>
      <c r="I417" s="204"/>
      <c r="J417" s="204"/>
      <c r="K417" s="206"/>
      <c r="L417" s="204"/>
    </row>
    <row r="418" spans="1:12" x14ac:dyDescent="0.25">
      <c r="A418" s="204"/>
      <c r="B418" s="204"/>
      <c r="C418" s="205"/>
      <c r="D418" s="204"/>
      <c r="E418" s="205"/>
      <c r="F418" s="205"/>
      <c r="G418" s="204"/>
      <c r="H418" s="116"/>
      <c r="I418" s="204"/>
      <c r="J418" s="204"/>
      <c r="K418" s="206"/>
      <c r="L418" s="204"/>
    </row>
    <row r="419" spans="1:12" x14ac:dyDescent="0.25">
      <c r="A419" s="204"/>
      <c r="B419" s="204"/>
      <c r="C419" s="205"/>
      <c r="D419" s="204"/>
      <c r="E419" s="205"/>
      <c r="F419" s="205"/>
      <c r="G419" s="204"/>
      <c r="H419" s="116"/>
      <c r="I419" s="204"/>
      <c r="J419" s="204"/>
      <c r="K419" s="206"/>
      <c r="L419" s="204"/>
    </row>
    <row r="420" spans="1:12" x14ac:dyDescent="0.25">
      <c r="A420" s="204"/>
      <c r="B420" s="204"/>
      <c r="C420" s="205"/>
      <c r="D420" s="204"/>
      <c r="E420" s="205"/>
      <c r="F420" s="205"/>
      <c r="G420" s="204"/>
      <c r="H420" s="116"/>
      <c r="I420" s="204"/>
      <c r="J420" s="204"/>
      <c r="K420" s="206"/>
      <c r="L420" s="204"/>
    </row>
    <row r="421" spans="1:12" x14ac:dyDescent="0.25">
      <c r="A421" s="204"/>
      <c r="B421" s="204"/>
      <c r="C421" s="205"/>
      <c r="D421" s="204"/>
      <c r="E421" s="205"/>
      <c r="F421" s="205"/>
      <c r="G421" s="204"/>
      <c r="H421" s="116"/>
      <c r="I421" s="204"/>
      <c r="J421" s="204"/>
      <c r="K421" s="206"/>
      <c r="L421" s="204"/>
    </row>
    <row r="422" spans="1:12" x14ac:dyDescent="0.25">
      <c r="A422" s="204"/>
      <c r="B422" s="204"/>
      <c r="C422" s="205"/>
      <c r="D422" s="204"/>
      <c r="E422" s="205"/>
      <c r="F422" s="205"/>
      <c r="G422" s="204"/>
      <c r="H422" s="116"/>
      <c r="I422" s="204"/>
      <c r="J422" s="204"/>
      <c r="K422" s="206"/>
      <c r="L422" s="204"/>
    </row>
    <row r="423" spans="1:12" x14ac:dyDescent="0.25">
      <c r="A423" s="204"/>
      <c r="B423" s="204"/>
      <c r="C423" s="205"/>
      <c r="D423" s="204"/>
      <c r="E423" s="205"/>
      <c r="F423" s="205"/>
      <c r="G423" s="204"/>
      <c r="H423" s="116"/>
      <c r="I423" s="204"/>
      <c r="J423" s="204"/>
      <c r="K423" s="206"/>
      <c r="L423" s="204"/>
    </row>
    <row r="424" spans="1:12" x14ac:dyDescent="0.25">
      <c r="A424" s="204"/>
      <c r="B424" s="204"/>
      <c r="C424" s="205"/>
      <c r="D424" s="204"/>
      <c r="E424" s="205"/>
      <c r="F424" s="205"/>
      <c r="G424" s="204"/>
      <c r="H424" s="116"/>
      <c r="I424" s="204"/>
      <c r="J424" s="204"/>
      <c r="K424" s="206"/>
      <c r="L424" s="204"/>
    </row>
    <row r="425" spans="1:12" x14ac:dyDescent="0.25">
      <c r="A425" s="204"/>
      <c r="B425" s="204"/>
      <c r="C425" s="205"/>
      <c r="D425" s="204"/>
      <c r="E425" s="205"/>
      <c r="F425" s="205"/>
      <c r="G425" s="204"/>
      <c r="H425" s="116"/>
      <c r="I425" s="204"/>
      <c r="J425" s="204"/>
      <c r="K425" s="206"/>
      <c r="L425" s="204"/>
    </row>
    <row r="426" spans="1:12" x14ac:dyDescent="0.25">
      <c r="A426" s="204"/>
      <c r="B426" s="204"/>
      <c r="C426" s="205"/>
      <c r="D426" s="204"/>
      <c r="E426" s="205"/>
      <c r="F426" s="205"/>
      <c r="G426" s="204"/>
      <c r="H426" s="116"/>
      <c r="I426" s="204"/>
      <c r="J426" s="204"/>
      <c r="K426" s="206"/>
      <c r="L426" s="204"/>
    </row>
    <row r="427" spans="1:12" x14ac:dyDescent="0.25">
      <c r="A427" s="204"/>
      <c r="B427" s="204"/>
      <c r="C427" s="205"/>
      <c r="D427" s="204"/>
      <c r="E427" s="205"/>
      <c r="F427" s="205"/>
      <c r="G427" s="204"/>
      <c r="H427" s="116"/>
      <c r="I427" s="204"/>
      <c r="J427" s="204"/>
      <c r="K427" s="206"/>
      <c r="L427" s="204"/>
    </row>
    <row r="428" spans="1:12" x14ac:dyDescent="0.25">
      <c r="A428" s="204"/>
      <c r="B428" s="204"/>
      <c r="C428" s="205"/>
      <c r="D428" s="204"/>
      <c r="E428" s="205"/>
      <c r="F428" s="205"/>
      <c r="G428" s="204"/>
      <c r="H428" s="116"/>
      <c r="I428" s="204"/>
      <c r="J428" s="204"/>
      <c r="K428" s="206"/>
      <c r="L428" s="204"/>
    </row>
    <row r="429" spans="1:12" x14ac:dyDescent="0.25">
      <c r="A429" s="204"/>
      <c r="B429" s="204"/>
      <c r="C429" s="205"/>
      <c r="D429" s="204"/>
      <c r="E429" s="205"/>
      <c r="F429" s="205"/>
      <c r="G429" s="204"/>
      <c r="H429" s="116"/>
      <c r="I429" s="204"/>
      <c r="J429" s="204"/>
      <c r="K429" s="206"/>
      <c r="L429" s="204"/>
    </row>
    <row r="430" spans="1:12" x14ac:dyDescent="0.25">
      <c r="A430" s="204"/>
      <c r="B430" s="204"/>
      <c r="C430" s="205"/>
      <c r="D430" s="204"/>
      <c r="E430" s="205"/>
      <c r="F430" s="205"/>
      <c r="G430" s="204"/>
      <c r="H430" s="116"/>
      <c r="I430" s="204"/>
      <c r="J430" s="204"/>
      <c r="K430" s="206"/>
      <c r="L430" s="204"/>
    </row>
    <row r="431" spans="1:12" x14ac:dyDescent="0.25">
      <c r="A431" s="204"/>
      <c r="B431" s="204"/>
      <c r="C431" s="205"/>
      <c r="D431" s="204"/>
      <c r="E431" s="205"/>
      <c r="F431" s="205"/>
      <c r="G431" s="204"/>
      <c r="H431" s="116"/>
      <c r="I431" s="204"/>
      <c r="J431" s="204"/>
      <c r="K431" s="206"/>
      <c r="L431" s="204"/>
    </row>
    <row r="432" spans="1:12" x14ac:dyDescent="0.25">
      <c r="A432" s="204"/>
      <c r="B432" s="204"/>
      <c r="C432" s="205"/>
      <c r="D432" s="204"/>
      <c r="E432" s="205"/>
      <c r="F432" s="205"/>
      <c r="G432" s="204"/>
      <c r="H432" s="116"/>
      <c r="I432" s="204"/>
      <c r="J432" s="204"/>
      <c r="K432" s="206"/>
      <c r="L432" s="204"/>
    </row>
    <row r="433" spans="1:12" x14ac:dyDescent="0.25">
      <c r="A433" s="204"/>
      <c r="B433" s="204"/>
      <c r="C433" s="205"/>
      <c r="D433" s="204"/>
      <c r="E433" s="205"/>
      <c r="F433" s="205"/>
      <c r="G433" s="204"/>
      <c r="H433" s="116"/>
      <c r="I433" s="204"/>
      <c r="J433" s="204"/>
      <c r="K433" s="206"/>
      <c r="L433" s="204"/>
    </row>
    <row r="434" spans="1:12" x14ac:dyDescent="0.25">
      <c r="A434" s="204"/>
      <c r="B434" s="204"/>
      <c r="C434" s="205"/>
      <c r="D434" s="204"/>
      <c r="E434" s="205"/>
      <c r="F434" s="205"/>
      <c r="G434" s="204"/>
      <c r="H434" s="116"/>
      <c r="I434" s="204"/>
      <c r="J434" s="204"/>
      <c r="K434" s="206"/>
      <c r="L434" s="204"/>
    </row>
    <row r="435" spans="1:12" x14ac:dyDescent="0.25">
      <c r="A435" s="204"/>
      <c r="B435" s="204"/>
      <c r="C435" s="205"/>
      <c r="D435" s="204"/>
      <c r="E435" s="205"/>
      <c r="F435" s="205"/>
      <c r="G435" s="204"/>
      <c r="H435" s="116"/>
      <c r="I435" s="204"/>
      <c r="J435" s="204"/>
      <c r="K435" s="206"/>
      <c r="L435" s="204"/>
    </row>
    <row r="436" spans="1:12" x14ac:dyDescent="0.25">
      <c r="A436" s="204"/>
      <c r="B436" s="204"/>
      <c r="C436" s="205"/>
      <c r="D436" s="204"/>
      <c r="E436" s="205"/>
      <c r="F436" s="205"/>
      <c r="G436" s="204"/>
      <c r="H436" s="116"/>
      <c r="I436" s="204"/>
      <c r="J436" s="204"/>
      <c r="K436" s="206"/>
      <c r="L436" s="204"/>
    </row>
    <row r="437" spans="1:12" x14ac:dyDescent="0.25">
      <c r="A437" s="204"/>
      <c r="B437" s="204"/>
      <c r="C437" s="205"/>
      <c r="D437" s="204"/>
      <c r="E437" s="205"/>
      <c r="F437" s="205"/>
      <c r="G437" s="204"/>
      <c r="H437" s="116"/>
      <c r="I437" s="204"/>
      <c r="J437" s="204"/>
      <c r="K437" s="206"/>
      <c r="L437" s="204"/>
    </row>
    <row r="438" spans="1:12" x14ac:dyDescent="0.25">
      <c r="A438" s="204"/>
      <c r="B438" s="204"/>
      <c r="C438" s="205"/>
      <c r="D438" s="204"/>
      <c r="E438" s="205"/>
      <c r="F438" s="205"/>
      <c r="G438" s="204"/>
      <c r="H438" s="116"/>
      <c r="I438" s="204"/>
      <c r="J438" s="204"/>
      <c r="K438" s="206"/>
      <c r="L438" s="204"/>
    </row>
    <row r="439" spans="1:12" x14ac:dyDescent="0.25">
      <c r="A439" s="204"/>
      <c r="B439" s="204"/>
      <c r="C439" s="205"/>
      <c r="D439" s="204"/>
      <c r="E439" s="205"/>
      <c r="F439" s="205"/>
      <c r="G439" s="204"/>
      <c r="H439" s="116"/>
      <c r="I439" s="204"/>
      <c r="J439" s="204"/>
      <c r="K439" s="206"/>
      <c r="L439" s="204"/>
    </row>
    <row r="440" spans="1:12" x14ac:dyDescent="0.25">
      <c r="A440" s="204"/>
      <c r="B440" s="204"/>
      <c r="C440" s="205"/>
      <c r="D440" s="204"/>
      <c r="E440" s="205"/>
      <c r="F440" s="205"/>
      <c r="G440" s="204"/>
      <c r="H440" s="116"/>
      <c r="I440" s="204"/>
      <c r="J440" s="204"/>
      <c r="K440" s="206"/>
      <c r="L440" s="204"/>
    </row>
    <row r="441" spans="1:12" x14ac:dyDescent="0.25">
      <c r="A441" s="204"/>
      <c r="B441" s="204"/>
      <c r="C441" s="205"/>
      <c r="D441" s="204"/>
      <c r="E441" s="205"/>
      <c r="F441" s="205"/>
      <c r="G441" s="204"/>
      <c r="H441" s="116"/>
      <c r="I441" s="204"/>
      <c r="J441" s="204"/>
      <c r="K441" s="206"/>
      <c r="L441" s="204"/>
    </row>
    <row r="442" spans="1:12" x14ac:dyDescent="0.25">
      <c r="A442" s="204"/>
      <c r="B442" s="204"/>
      <c r="C442" s="205"/>
      <c r="D442" s="204"/>
      <c r="E442" s="205"/>
      <c r="F442" s="205"/>
      <c r="G442" s="204"/>
      <c r="H442" s="116"/>
      <c r="I442" s="204"/>
      <c r="J442" s="204"/>
      <c r="K442" s="206"/>
      <c r="L442" s="204"/>
    </row>
    <row r="443" spans="1:12" x14ac:dyDescent="0.25">
      <c r="A443" s="204"/>
      <c r="B443" s="204"/>
      <c r="C443" s="205"/>
      <c r="D443" s="204"/>
      <c r="E443" s="205"/>
      <c r="F443" s="205"/>
      <c r="G443" s="204"/>
      <c r="H443" s="116"/>
      <c r="I443" s="204"/>
      <c r="J443" s="204"/>
      <c r="K443" s="206"/>
      <c r="L443" s="204"/>
    </row>
    <row r="444" spans="1:12" x14ac:dyDescent="0.25">
      <c r="A444" s="204"/>
      <c r="B444" s="204"/>
      <c r="C444" s="205"/>
      <c r="D444" s="204"/>
      <c r="E444" s="205"/>
      <c r="F444" s="205"/>
      <c r="G444" s="204"/>
      <c r="H444" s="116"/>
      <c r="I444" s="204"/>
      <c r="J444" s="204"/>
      <c r="K444" s="206"/>
      <c r="L444" s="204"/>
    </row>
    <row r="445" spans="1:12" x14ac:dyDescent="0.25">
      <c r="A445" s="204"/>
      <c r="B445" s="204"/>
      <c r="C445" s="205"/>
      <c r="D445" s="204"/>
      <c r="E445" s="205"/>
      <c r="F445" s="205"/>
      <c r="G445" s="204"/>
      <c r="H445" s="116"/>
      <c r="I445" s="204"/>
      <c r="J445" s="204"/>
      <c r="K445" s="206"/>
      <c r="L445" s="204"/>
    </row>
    <row r="446" spans="1:12" x14ac:dyDescent="0.25">
      <c r="A446" s="204"/>
      <c r="B446" s="204"/>
      <c r="C446" s="205"/>
      <c r="D446" s="204"/>
      <c r="E446" s="205"/>
      <c r="F446" s="205"/>
      <c r="G446" s="204"/>
      <c r="H446" s="116"/>
      <c r="I446" s="204"/>
      <c r="J446" s="204"/>
      <c r="K446" s="206"/>
      <c r="L446" s="204"/>
    </row>
    <row r="447" spans="1:12" x14ac:dyDescent="0.25">
      <c r="A447" s="204"/>
      <c r="B447" s="204"/>
      <c r="C447" s="205"/>
      <c r="D447" s="204"/>
      <c r="E447" s="205"/>
      <c r="F447" s="205"/>
      <c r="G447" s="204"/>
      <c r="H447" s="116"/>
      <c r="I447" s="204"/>
      <c r="J447" s="204"/>
      <c r="K447" s="206"/>
      <c r="L447" s="204"/>
    </row>
    <row r="448" spans="1:12" x14ac:dyDescent="0.25">
      <c r="A448" s="204"/>
      <c r="B448" s="204"/>
      <c r="C448" s="205"/>
      <c r="D448" s="204"/>
      <c r="E448" s="205"/>
      <c r="F448" s="205"/>
      <c r="G448" s="204"/>
      <c r="H448" s="116"/>
      <c r="I448" s="204"/>
      <c r="J448" s="204"/>
      <c r="K448" s="206"/>
      <c r="L448" s="204"/>
    </row>
    <row r="449" spans="1:12" x14ac:dyDescent="0.25">
      <c r="A449" s="204"/>
      <c r="B449" s="204"/>
      <c r="C449" s="205"/>
      <c r="D449" s="204"/>
      <c r="E449" s="205"/>
      <c r="F449" s="205"/>
      <c r="G449" s="204"/>
      <c r="H449" s="116"/>
      <c r="I449" s="204"/>
      <c r="J449" s="204"/>
      <c r="K449" s="206"/>
      <c r="L449" s="204"/>
    </row>
    <row r="450" spans="1:12" x14ac:dyDescent="0.25">
      <c r="A450" s="204"/>
      <c r="B450" s="204"/>
      <c r="C450" s="205"/>
      <c r="D450" s="204"/>
      <c r="E450" s="205"/>
      <c r="F450" s="205"/>
      <c r="G450" s="204"/>
      <c r="H450" s="116"/>
      <c r="I450" s="204"/>
      <c r="J450" s="204"/>
      <c r="K450" s="206"/>
      <c r="L450" s="204"/>
    </row>
    <row r="451" spans="1:12" x14ac:dyDescent="0.25">
      <c r="A451" s="204"/>
      <c r="B451" s="204"/>
      <c r="C451" s="205"/>
      <c r="D451" s="204"/>
      <c r="E451" s="205"/>
      <c r="F451" s="205"/>
      <c r="G451" s="204"/>
      <c r="H451" s="116"/>
      <c r="I451" s="204"/>
      <c r="J451" s="204"/>
      <c r="K451" s="206"/>
      <c r="L451" s="204"/>
    </row>
    <row r="452" spans="1:12" x14ac:dyDescent="0.25">
      <c r="A452" s="204"/>
      <c r="B452" s="204"/>
      <c r="C452" s="205"/>
      <c r="D452" s="204"/>
      <c r="E452" s="205"/>
      <c r="F452" s="205"/>
      <c r="G452" s="204"/>
      <c r="H452" s="116"/>
      <c r="I452" s="204"/>
      <c r="J452" s="204"/>
      <c r="K452" s="206"/>
      <c r="L452" s="204"/>
    </row>
    <row r="453" spans="1:12" x14ac:dyDescent="0.25">
      <c r="A453" s="204"/>
      <c r="B453" s="204"/>
      <c r="C453" s="205"/>
      <c r="D453" s="204"/>
      <c r="E453" s="205"/>
      <c r="F453" s="205"/>
      <c r="G453" s="204"/>
      <c r="H453" s="116"/>
      <c r="I453" s="204"/>
      <c r="J453" s="204"/>
      <c r="K453" s="206"/>
      <c r="L453" s="204"/>
    </row>
    <row r="454" spans="1:12" x14ac:dyDescent="0.25">
      <c r="A454" s="204"/>
      <c r="B454" s="204"/>
      <c r="C454" s="205"/>
      <c r="D454" s="204"/>
      <c r="E454" s="205"/>
      <c r="F454" s="205"/>
      <c r="G454" s="204"/>
      <c r="H454" s="116"/>
      <c r="I454" s="204"/>
      <c r="J454" s="204"/>
      <c r="K454" s="206"/>
      <c r="L454" s="204"/>
    </row>
    <row r="455" spans="1:12" x14ac:dyDescent="0.25">
      <c r="A455" s="204"/>
      <c r="B455" s="204"/>
      <c r="C455" s="205"/>
      <c r="D455" s="204"/>
      <c r="E455" s="205"/>
      <c r="F455" s="205"/>
      <c r="G455" s="204"/>
      <c r="H455" s="116"/>
      <c r="I455" s="204"/>
      <c r="J455" s="204"/>
      <c r="K455" s="206"/>
      <c r="L455" s="204"/>
    </row>
    <row r="456" spans="1:12" x14ac:dyDescent="0.25">
      <c r="A456" s="204"/>
      <c r="B456" s="204"/>
      <c r="C456" s="205"/>
      <c r="D456" s="204"/>
      <c r="E456" s="205"/>
      <c r="F456" s="205"/>
      <c r="G456" s="204"/>
      <c r="H456" s="116"/>
      <c r="I456" s="204"/>
      <c r="J456" s="204"/>
      <c r="K456" s="206"/>
      <c r="L456" s="204"/>
    </row>
    <row r="457" spans="1:12" x14ac:dyDescent="0.25">
      <c r="A457" s="204"/>
      <c r="B457" s="204"/>
      <c r="C457" s="205"/>
      <c r="D457" s="204"/>
      <c r="E457" s="205"/>
      <c r="F457" s="205"/>
      <c r="G457" s="204"/>
      <c r="H457" s="116"/>
      <c r="I457" s="204"/>
      <c r="J457" s="204"/>
      <c r="K457" s="206"/>
      <c r="L457" s="204"/>
    </row>
    <row r="458" spans="1:12" x14ac:dyDescent="0.25">
      <c r="A458" s="204"/>
      <c r="B458" s="204"/>
      <c r="C458" s="205"/>
      <c r="D458" s="204"/>
      <c r="E458" s="205"/>
      <c r="F458" s="205"/>
      <c r="G458" s="204"/>
      <c r="H458" s="116"/>
      <c r="I458" s="204"/>
      <c r="J458" s="204"/>
      <c r="K458" s="206"/>
      <c r="L458" s="204"/>
    </row>
    <row r="459" spans="1:12" x14ac:dyDescent="0.25">
      <c r="A459" s="204"/>
      <c r="B459" s="204"/>
      <c r="C459" s="205"/>
      <c r="D459" s="204"/>
      <c r="E459" s="205"/>
      <c r="F459" s="205"/>
      <c r="G459" s="204"/>
      <c r="H459" s="116"/>
      <c r="I459" s="204"/>
      <c r="J459" s="204"/>
      <c r="K459" s="206"/>
      <c r="L459" s="204"/>
    </row>
    <row r="460" spans="1:12" x14ac:dyDescent="0.25">
      <c r="A460" s="204"/>
      <c r="B460" s="204"/>
      <c r="C460" s="205"/>
      <c r="D460" s="204"/>
      <c r="E460" s="205"/>
      <c r="F460" s="205"/>
      <c r="G460" s="204"/>
      <c r="H460" s="116"/>
      <c r="I460" s="204"/>
      <c r="J460" s="204"/>
      <c r="K460" s="206"/>
      <c r="L460" s="204"/>
    </row>
    <row r="461" spans="1:12" x14ac:dyDescent="0.25">
      <c r="A461" s="204"/>
      <c r="B461" s="204"/>
      <c r="C461" s="205"/>
      <c r="D461" s="204"/>
      <c r="E461" s="205"/>
      <c r="F461" s="205"/>
      <c r="G461" s="204"/>
      <c r="H461" s="116"/>
      <c r="I461" s="204"/>
      <c r="J461" s="204"/>
      <c r="K461" s="206"/>
      <c r="L461" s="204"/>
    </row>
    <row r="462" spans="1:12" x14ac:dyDescent="0.25">
      <c r="A462" s="204"/>
      <c r="B462" s="204"/>
      <c r="C462" s="205"/>
      <c r="D462" s="204"/>
      <c r="E462" s="205"/>
      <c r="F462" s="205"/>
      <c r="G462" s="204"/>
      <c r="H462" s="116"/>
      <c r="I462" s="204"/>
      <c r="J462" s="204"/>
      <c r="K462" s="206"/>
      <c r="L462" s="204"/>
    </row>
    <row r="463" spans="1:12" x14ac:dyDescent="0.25">
      <c r="A463" s="204"/>
      <c r="B463" s="204"/>
      <c r="C463" s="205"/>
      <c r="D463" s="204"/>
      <c r="E463" s="205"/>
      <c r="F463" s="205"/>
      <c r="G463" s="204"/>
      <c r="H463" s="116"/>
      <c r="I463" s="204"/>
      <c r="J463" s="204"/>
      <c r="K463" s="206"/>
      <c r="L463" s="204"/>
    </row>
    <row r="464" spans="1:12" x14ac:dyDescent="0.25">
      <c r="A464" s="204"/>
      <c r="B464" s="204"/>
      <c r="C464" s="205"/>
      <c r="D464" s="204"/>
      <c r="E464" s="205"/>
      <c r="F464" s="205"/>
      <c r="G464" s="204"/>
      <c r="H464" s="116"/>
      <c r="I464" s="204"/>
      <c r="J464" s="204"/>
      <c r="K464" s="206"/>
      <c r="L464" s="204"/>
    </row>
    <row r="465" spans="1:12" x14ac:dyDescent="0.25">
      <c r="A465" s="204"/>
      <c r="B465" s="204"/>
      <c r="C465" s="205"/>
      <c r="D465" s="204"/>
      <c r="E465" s="205"/>
      <c r="F465" s="205"/>
      <c r="G465" s="204"/>
      <c r="H465" s="116"/>
      <c r="I465" s="204"/>
      <c r="J465" s="204"/>
      <c r="K465" s="206"/>
      <c r="L465" s="204"/>
    </row>
    <row r="466" spans="1:12" x14ac:dyDescent="0.25">
      <c r="A466" s="204"/>
      <c r="B466" s="204"/>
      <c r="C466" s="205"/>
      <c r="D466" s="204"/>
      <c r="E466" s="205"/>
      <c r="F466" s="205"/>
      <c r="G466" s="204"/>
      <c r="H466" s="116"/>
      <c r="I466" s="204"/>
      <c r="J466" s="204"/>
      <c r="K466" s="206"/>
      <c r="L466" s="204"/>
    </row>
    <row r="467" spans="1:12" x14ac:dyDescent="0.25">
      <c r="A467" s="204"/>
      <c r="B467" s="204"/>
      <c r="C467" s="205"/>
      <c r="D467" s="204"/>
      <c r="E467" s="205"/>
      <c r="F467" s="205"/>
      <c r="G467" s="204"/>
      <c r="H467" s="116"/>
      <c r="I467" s="204"/>
      <c r="J467" s="204"/>
      <c r="K467" s="206"/>
      <c r="L467" s="204"/>
    </row>
    <row r="468" spans="1:12" x14ac:dyDescent="0.25">
      <c r="A468" s="204"/>
      <c r="B468" s="204"/>
      <c r="C468" s="205"/>
      <c r="D468" s="204"/>
      <c r="E468" s="205"/>
      <c r="F468" s="205"/>
      <c r="G468" s="204"/>
      <c r="H468" s="116"/>
      <c r="I468" s="204"/>
      <c r="J468" s="204"/>
      <c r="K468" s="206"/>
      <c r="L468" s="204"/>
    </row>
    <row r="469" spans="1:12" x14ac:dyDescent="0.25">
      <c r="A469" s="204"/>
      <c r="B469" s="204"/>
      <c r="C469" s="205"/>
      <c r="D469" s="204"/>
      <c r="E469" s="205"/>
      <c r="F469" s="205"/>
      <c r="G469" s="204"/>
      <c r="H469" s="116"/>
      <c r="I469" s="204"/>
      <c r="J469" s="204"/>
      <c r="K469" s="206"/>
      <c r="L469" s="204"/>
    </row>
    <row r="470" spans="1:12" x14ac:dyDescent="0.25">
      <c r="A470" s="204"/>
      <c r="B470" s="204"/>
      <c r="C470" s="205"/>
      <c r="D470" s="204"/>
      <c r="E470" s="205"/>
      <c r="F470" s="205"/>
      <c r="G470" s="204"/>
      <c r="H470" s="116"/>
      <c r="I470" s="204"/>
      <c r="J470" s="204"/>
      <c r="K470" s="206"/>
      <c r="L470" s="204"/>
    </row>
  </sheetData>
  <sheetProtection autoFilter="0"/>
  <autoFilter ref="A11:X342" xr:uid="{00000000-0009-0000-0000-000001000000}"/>
  <mergeCells count="38">
    <mergeCell ref="T8:U8"/>
    <mergeCell ref="V8:W8"/>
    <mergeCell ref="N2:W2"/>
    <mergeCell ref="N5:Q5"/>
    <mergeCell ref="R5:W5"/>
    <mergeCell ref="N7:O7"/>
    <mergeCell ref="P7:Q7"/>
    <mergeCell ref="R7:S7"/>
    <mergeCell ref="T7:U7"/>
    <mergeCell ref="V7:W7"/>
    <mergeCell ref="N6:O6"/>
    <mergeCell ref="P6:Q6"/>
    <mergeCell ref="R6:S6"/>
    <mergeCell ref="T6:U6"/>
    <mergeCell ref="V6:W6"/>
    <mergeCell ref="N1:W1"/>
    <mergeCell ref="Y1:Y7"/>
    <mergeCell ref="N3:O4"/>
    <mergeCell ref="P3:Q4"/>
    <mergeCell ref="R3:S4"/>
    <mergeCell ref="T3:U4"/>
    <mergeCell ref="V3:W4"/>
    <mergeCell ref="V10:W10"/>
    <mergeCell ref="A1:A2"/>
    <mergeCell ref="F4:G4"/>
    <mergeCell ref="F5:G5"/>
    <mergeCell ref="B1:L2"/>
    <mergeCell ref="B3:L3"/>
    <mergeCell ref="B4:E4"/>
    <mergeCell ref="B5:E5"/>
    <mergeCell ref="H10:L10"/>
    <mergeCell ref="N10:O10"/>
    <mergeCell ref="P10:Q10"/>
    <mergeCell ref="R10:S10"/>
    <mergeCell ref="T10:U10"/>
    <mergeCell ref="N8:O8"/>
    <mergeCell ref="P8:Q8"/>
    <mergeCell ref="R8:S8"/>
  </mergeCells>
  <phoneticPr fontId="5" type="noConversion"/>
  <conditionalFormatting sqref="Q67:Q71 S67:S71 U67:U71 W67:W71 L67:L71 O78:O86 Q78:Q86 S78:S86 U78:U86 W78:W86 L78:L86 O168:O195 Q168:Q195 S168:S195 U168:U195 W168:W195 L168:L195 Q23:Q26 S23:S26 U23:U26 W23:W26 Q31:Q47 S31:S47 U31:U47 W31:W47 L31:L47 O228 Q228 S228 U228 W228 L228 O251:O253 Q251:Q253 S251:S253 U251:U253 W251:W253 L251:L253 O67:O71 O31:O47 L230 W230 U230 S230 Q230 O230">
    <cfRule type="expression" dxfId="1367" priority="2506" stopIfTrue="1">
      <formula>L23=""</formula>
    </cfRule>
    <cfRule type="expression" dxfId="1366" priority="2507" stopIfTrue="1">
      <formula>L23&lt;=0</formula>
    </cfRule>
    <cfRule type="expression" dxfId="1365" priority="2508" stopIfTrue="1">
      <formula>L23&lt;1</formula>
    </cfRule>
    <cfRule type="expression" dxfId="1364" priority="2509">
      <formula>L23&gt;=1</formula>
    </cfRule>
  </conditionalFormatting>
  <conditionalFormatting sqref="N8">
    <cfRule type="expression" dxfId="1363" priority="2522" stopIfTrue="1">
      <formula>N8=""</formula>
    </cfRule>
    <cfRule type="expression" dxfId="1362" priority="2523" stopIfTrue="1">
      <formula>N8&lt;=0</formula>
    </cfRule>
    <cfRule type="expression" dxfId="1361" priority="2524" stopIfTrue="1">
      <formula>N8&lt;1</formula>
    </cfRule>
    <cfRule type="expression" dxfId="1360" priority="2525">
      <formula>N8&gt;=1</formula>
    </cfRule>
  </conditionalFormatting>
  <conditionalFormatting sqref="N8">
    <cfRule type="expression" dxfId="1359" priority="2526" stopIfTrue="1">
      <formula>N8=""</formula>
    </cfRule>
    <cfRule type="expression" dxfId="1358" priority="2527" stopIfTrue="1">
      <formula>N8&lt;=0</formula>
    </cfRule>
    <cfRule type="expression" dxfId="1357" priority="2528" stopIfTrue="1">
      <formula>N8&lt;1</formula>
    </cfRule>
    <cfRule type="expression" dxfId="1356" priority="2529">
      <formula>N8&gt;=1</formula>
    </cfRule>
  </conditionalFormatting>
  <conditionalFormatting sqref="P8 R8 T8 V8">
    <cfRule type="expression" dxfId="1355" priority="2514" stopIfTrue="1">
      <formula>P8=""</formula>
    </cfRule>
    <cfRule type="expression" dxfId="1354" priority="2515" stopIfTrue="1">
      <formula>P8&lt;=0</formula>
    </cfRule>
    <cfRule type="expression" dxfId="1353" priority="2516" stopIfTrue="1">
      <formula>P8&lt;1</formula>
    </cfRule>
    <cfRule type="expression" dxfId="1352" priority="2517">
      <formula>P8&gt;=1</formula>
    </cfRule>
  </conditionalFormatting>
  <conditionalFormatting sqref="P8 R8 T8 V8">
    <cfRule type="expression" dxfId="1351" priority="2518" stopIfTrue="1">
      <formula>P8=""</formula>
    </cfRule>
    <cfRule type="expression" dxfId="1350" priority="2519" stopIfTrue="1">
      <formula>P8&lt;=0</formula>
    </cfRule>
    <cfRule type="expression" dxfId="1349" priority="2520" stopIfTrue="1">
      <formula>P8&lt;1</formula>
    </cfRule>
    <cfRule type="expression" dxfId="1348" priority="2521">
      <formula>P8&gt;=1</formula>
    </cfRule>
  </conditionalFormatting>
  <conditionalFormatting sqref="V333:V339 V328 V326 V322:V324 V319:V320 V316:V317 V314 V309:V312 V307 V302:V305 V293:V296 V288:V291 V283:V286 N67:N71 P67:P71 R67:R71 T67:T71 V67:V71 N78:N86 P78:P86 R78:R86 T78:T86 V78:V86 P168:P195 R168:R195 T168:T195 V168:V195 P232:P234 R232:R234 T232:T234 V232:V234 P239:P246 R239:R246 T239:T246 V239:V246 N23:N25 P23:P26 R23:R26 T23:T26 V23:V26 P28:P47 R28:R47 T28:T47 V28:V47 N230 P228 R228 T228 V228 P251:P253 R251:R253 T251:T253 V251:V253 N251 V330:V331 P330:P331 R330:R331 T330:T331 N330 N28:N35 V298:V300 P298:P300 R298:R300 T298:T300 V230 T230 R230 P230 N37:N47 V248 T248 R248 P248 V341">
    <cfRule type="expression" dxfId="1347" priority="1684" stopIfTrue="1">
      <formula>O23=""</formula>
    </cfRule>
    <cfRule type="expression" dxfId="1346" priority="1685" stopIfTrue="1">
      <formula>AND(O23&lt;&gt;"",N23&lt;1)</formula>
    </cfRule>
    <cfRule type="expression" dxfId="1345" priority="1686">
      <formula>AND(O23&lt;&gt;"",N23&gt;=1)</formula>
    </cfRule>
  </conditionalFormatting>
  <conditionalFormatting sqref="O13:O19 Q13:Q19 S13:S19 U13:U19 W13:W19">
    <cfRule type="expression" dxfId="1344" priority="2490" stopIfTrue="1">
      <formula>O13=""</formula>
    </cfRule>
    <cfRule type="expression" dxfId="1343" priority="2491" stopIfTrue="1">
      <formula>O13&lt;=0</formula>
    </cfRule>
    <cfRule type="expression" dxfId="1342" priority="2492" stopIfTrue="1">
      <formula>O13&lt;1</formula>
    </cfRule>
    <cfRule type="expression" dxfId="1341" priority="2493">
      <formula>O13&gt;=1</formula>
    </cfRule>
  </conditionalFormatting>
  <conditionalFormatting sqref="O13:O19 Q13:Q19 S13:S19 U13:U19 W13:W19">
    <cfRule type="expression" dxfId="1340" priority="2486" stopIfTrue="1">
      <formula>O13=""</formula>
    </cfRule>
    <cfRule type="expression" dxfId="1339" priority="2487" stopIfTrue="1">
      <formula>O13&lt;=0</formula>
    </cfRule>
    <cfRule type="expression" dxfId="1338" priority="2488" stopIfTrue="1">
      <formula>O13&lt;1</formula>
    </cfRule>
    <cfRule type="expression" dxfId="1337" priority="2489">
      <formula>O13&gt;=1</formula>
    </cfRule>
  </conditionalFormatting>
  <conditionalFormatting sqref="N13:N15">
    <cfRule type="expression" dxfId="1336" priority="2483" stopIfTrue="1">
      <formula>O13=""</formula>
    </cfRule>
    <cfRule type="expression" dxfId="1335" priority="2484" stopIfTrue="1">
      <formula>AND(O13&lt;&gt;"",N13&lt;1)</formula>
    </cfRule>
    <cfRule type="expression" dxfId="1334" priority="2485">
      <formula>AND(O13&lt;&gt;"",N13&gt;=1)</formula>
    </cfRule>
  </conditionalFormatting>
  <conditionalFormatting sqref="L13:L19">
    <cfRule type="expression" dxfId="1333" priority="2479" stopIfTrue="1">
      <formula>L13=""</formula>
    </cfRule>
    <cfRule type="expression" dxfId="1332" priority="2480" stopIfTrue="1">
      <formula>L13&lt;=0</formula>
    </cfRule>
    <cfRule type="expression" dxfId="1331" priority="2481" stopIfTrue="1">
      <formula>L13&lt;1</formula>
    </cfRule>
    <cfRule type="expression" dxfId="1330" priority="2482">
      <formula>L13&gt;=1</formula>
    </cfRule>
  </conditionalFormatting>
  <conditionalFormatting sqref="P13:P19">
    <cfRule type="expression" dxfId="1329" priority="2476" stopIfTrue="1">
      <formula>Q13=""</formula>
    </cfRule>
    <cfRule type="expression" dxfId="1328" priority="2477" stopIfTrue="1">
      <formula>AND(Q13&lt;&gt;"",P13&lt;1)</formula>
    </cfRule>
    <cfRule type="expression" dxfId="1327" priority="2478">
      <formula>AND(Q13&lt;&gt;"",P13&gt;=1)</formula>
    </cfRule>
  </conditionalFormatting>
  <conditionalFormatting sqref="R13:R19">
    <cfRule type="expression" dxfId="1326" priority="2473" stopIfTrue="1">
      <formula>S13=""</formula>
    </cfRule>
    <cfRule type="expression" dxfId="1325" priority="2474" stopIfTrue="1">
      <formula>AND(S13&lt;&gt;"",R13&lt;1)</formula>
    </cfRule>
    <cfRule type="expression" dxfId="1324" priority="2475">
      <formula>AND(S13&lt;&gt;"",R13&gt;=1)</formula>
    </cfRule>
  </conditionalFormatting>
  <conditionalFormatting sqref="T13:T19">
    <cfRule type="expression" dxfId="1323" priority="2470" stopIfTrue="1">
      <formula>U13=""</formula>
    </cfRule>
    <cfRule type="expression" dxfId="1322" priority="2471" stopIfTrue="1">
      <formula>AND(U13&lt;&gt;"",T13&lt;1)</formula>
    </cfRule>
    <cfRule type="expression" dxfId="1321" priority="2472">
      <formula>AND(U13&lt;&gt;"",T13&gt;=1)</formula>
    </cfRule>
  </conditionalFormatting>
  <conditionalFormatting sqref="V13:V19">
    <cfRule type="expression" dxfId="1320" priority="2467" stopIfTrue="1">
      <formula>W13=""</formula>
    </cfRule>
    <cfRule type="expression" dxfId="1319" priority="2468" stopIfTrue="1">
      <formula>AND(W13&lt;&gt;"",V13&lt;1)</formula>
    </cfRule>
    <cfRule type="expression" dxfId="1318" priority="2469">
      <formula>AND(W13&lt;&gt;"",V13&gt;=1)</formula>
    </cfRule>
  </conditionalFormatting>
  <conditionalFormatting sqref="O21 Q21 S21 U21 W21">
    <cfRule type="expression" dxfId="1317" priority="2463" stopIfTrue="1">
      <formula>O21=""</formula>
    </cfRule>
    <cfRule type="expression" dxfId="1316" priority="2464" stopIfTrue="1">
      <formula>O21&lt;=0</formula>
    </cfRule>
    <cfRule type="expression" dxfId="1315" priority="2465" stopIfTrue="1">
      <formula>O21&lt;1</formula>
    </cfRule>
    <cfRule type="expression" dxfId="1314" priority="2466">
      <formula>O21&gt;=1</formula>
    </cfRule>
  </conditionalFormatting>
  <conditionalFormatting sqref="O21 Q21 S21 U21 W21">
    <cfRule type="expression" dxfId="1313" priority="2459" stopIfTrue="1">
      <formula>O21=""</formula>
    </cfRule>
    <cfRule type="expression" dxfId="1312" priority="2460" stopIfTrue="1">
      <formula>O21&lt;=0</formula>
    </cfRule>
    <cfRule type="expression" dxfId="1311" priority="2461" stopIfTrue="1">
      <formula>O21&lt;1</formula>
    </cfRule>
    <cfRule type="expression" dxfId="1310" priority="2462">
      <formula>O21&gt;=1</formula>
    </cfRule>
  </conditionalFormatting>
  <conditionalFormatting sqref="N21">
    <cfRule type="expression" dxfId="1309" priority="2456" stopIfTrue="1">
      <formula>O21=""</formula>
    </cfRule>
    <cfRule type="expression" dxfId="1308" priority="2457" stopIfTrue="1">
      <formula>AND(O21&lt;&gt;"",N21&lt;1)</formula>
    </cfRule>
    <cfRule type="expression" dxfId="1307" priority="2458">
      <formula>AND(O21&lt;&gt;"",N21&gt;=1)</formula>
    </cfRule>
  </conditionalFormatting>
  <conditionalFormatting sqref="L21">
    <cfRule type="expression" dxfId="1306" priority="2452" stopIfTrue="1">
      <formula>L21=""</formula>
    </cfRule>
    <cfRule type="expression" dxfId="1305" priority="2453" stopIfTrue="1">
      <formula>L21&lt;=0</formula>
    </cfRule>
    <cfRule type="expression" dxfId="1304" priority="2454" stopIfTrue="1">
      <formula>L21&lt;1</formula>
    </cfRule>
    <cfRule type="expression" dxfId="1303" priority="2455">
      <formula>L21&gt;=1</formula>
    </cfRule>
  </conditionalFormatting>
  <conditionalFormatting sqref="P21">
    <cfRule type="expression" dxfId="1302" priority="2449" stopIfTrue="1">
      <formula>Q21=""</formula>
    </cfRule>
    <cfRule type="expression" dxfId="1301" priority="2450" stopIfTrue="1">
      <formula>AND(Q21&lt;&gt;"",P21&lt;1)</formula>
    </cfRule>
    <cfRule type="expression" dxfId="1300" priority="2451">
      <formula>AND(Q21&lt;&gt;"",P21&gt;=1)</formula>
    </cfRule>
  </conditionalFormatting>
  <conditionalFormatting sqref="R21">
    <cfRule type="expression" dxfId="1299" priority="2446" stopIfTrue="1">
      <formula>S21=""</formula>
    </cfRule>
    <cfRule type="expression" dxfId="1298" priority="2447" stopIfTrue="1">
      <formula>AND(S21&lt;&gt;"",R21&lt;1)</formula>
    </cfRule>
    <cfRule type="expression" dxfId="1297" priority="2448">
      <formula>AND(S21&lt;&gt;"",R21&gt;=1)</formula>
    </cfRule>
  </conditionalFormatting>
  <conditionalFormatting sqref="T21">
    <cfRule type="expression" dxfId="1296" priority="2443" stopIfTrue="1">
      <formula>U21=""</formula>
    </cfRule>
    <cfRule type="expression" dxfId="1295" priority="2444" stopIfTrue="1">
      <formula>AND(U21&lt;&gt;"",T21&lt;1)</formula>
    </cfRule>
    <cfRule type="expression" dxfId="1294" priority="2445">
      <formula>AND(U21&lt;&gt;"",T21&gt;=1)</formula>
    </cfRule>
  </conditionalFormatting>
  <conditionalFormatting sqref="V21">
    <cfRule type="expression" dxfId="1293" priority="2440" stopIfTrue="1">
      <formula>W21=""</formula>
    </cfRule>
    <cfRule type="expression" dxfId="1292" priority="2441" stopIfTrue="1">
      <formula>AND(W21&lt;&gt;"",V21&lt;1)</formula>
    </cfRule>
    <cfRule type="expression" dxfId="1291" priority="2442">
      <formula>AND(W21&lt;&gt;"",V21&gt;=1)</formula>
    </cfRule>
  </conditionalFormatting>
  <conditionalFormatting sqref="O23:O26">
    <cfRule type="expression" dxfId="1290" priority="2436" stopIfTrue="1">
      <formula>O23=""</formula>
    </cfRule>
    <cfRule type="expression" dxfId="1289" priority="2437" stopIfTrue="1">
      <formula>O23&lt;=0</formula>
    </cfRule>
    <cfRule type="expression" dxfId="1288" priority="2438" stopIfTrue="1">
      <formula>O23&lt;1</formula>
    </cfRule>
    <cfRule type="expression" dxfId="1287" priority="2439">
      <formula>O23&gt;=1</formula>
    </cfRule>
  </conditionalFormatting>
  <conditionalFormatting sqref="O23:O26">
    <cfRule type="expression" dxfId="1286" priority="2432" stopIfTrue="1">
      <formula>O23=""</formula>
    </cfRule>
    <cfRule type="expression" dxfId="1285" priority="2433" stopIfTrue="1">
      <formula>O23&lt;=0</formula>
    </cfRule>
    <cfRule type="expression" dxfId="1284" priority="2434" stopIfTrue="1">
      <formula>O23&lt;1</formula>
    </cfRule>
    <cfRule type="expression" dxfId="1283" priority="2435">
      <formula>O23&gt;=1</formula>
    </cfRule>
  </conditionalFormatting>
  <conditionalFormatting sqref="N26">
    <cfRule type="expression" dxfId="1282" priority="2429" stopIfTrue="1">
      <formula>O26=""</formula>
    </cfRule>
    <cfRule type="expression" dxfId="1281" priority="2430" stopIfTrue="1">
      <formula>AND(O26&lt;&gt;"",N26&lt;1)</formula>
    </cfRule>
    <cfRule type="expression" dxfId="1280" priority="2431">
      <formula>AND(O26&lt;&gt;"",N26&gt;=1)</formula>
    </cfRule>
  </conditionalFormatting>
  <conditionalFormatting sqref="L23:L26">
    <cfRule type="expression" dxfId="1279" priority="2425" stopIfTrue="1">
      <formula>L23=""</formula>
    </cfRule>
    <cfRule type="expression" dxfId="1278" priority="2426" stopIfTrue="1">
      <formula>L23&lt;=0</formula>
    </cfRule>
    <cfRule type="expression" dxfId="1277" priority="2427" stopIfTrue="1">
      <formula>L23&lt;1</formula>
    </cfRule>
    <cfRule type="expression" dxfId="1276" priority="2428">
      <formula>L23&gt;=1</formula>
    </cfRule>
  </conditionalFormatting>
  <conditionalFormatting sqref="O49:O53 Q49:Q53 S49:S53 U49:U53 W49:W53">
    <cfRule type="expression" dxfId="1275" priority="2382" stopIfTrue="1">
      <formula>O49=""</formula>
    </cfRule>
    <cfRule type="expression" dxfId="1274" priority="2383" stopIfTrue="1">
      <formula>O49&lt;=0</formula>
    </cfRule>
    <cfRule type="expression" dxfId="1273" priority="2384" stopIfTrue="1">
      <formula>O49&lt;1</formula>
    </cfRule>
    <cfRule type="expression" dxfId="1272" priority="2385">
      <formula>O49&gt;=1</formula>
    </cfRule>
  </conditionalFormatting>
  <conditionalFormatting sqref="O49:O53 Q49:Q53 S49:S53 U49:U53 W49:W53">
    <cfRule type="expression" dxfId="1271" priority="2378" stopIfTrue="1">
      <formula>O49=""</formula>
    </cfRule>
    <cfRule type="expression" dxfId="1270" priority="2379" stopIfTrue="1">
      <formula>O49&lt;=0</formula>
    </cfRule>
    <cfRule type="expression" dxfId="1269" priority="2380" stopIfTrue="1">
      <formula>O49&lt;1</formula>
    </cfRule>
    <cfRule type="expression" dxfId="1268" priority="2381">
      <formula>O49&gt;=1</formula>
    </cfRule>
  </conditionalFormatting>
  <conditionalFormatting sqref="L49:L53">
    <cfRule type="expression" dxfId="1267" priority="2371" stopIfTrue="1">
      <formula>L49=""</formula>
    </cfRule>
    <cfRule type="expression" dxfId="1266" priority="2372" stopIfTrue="1">
      <formula>L49&lt;=0</formula>
    </cfRule>
    <cfRule type="expression" dxfId="1265" priority="2373" stopIfTrue="1">
      <formula>L49&lt;1</formula>
    </cfRule>
    <cfRule type="expression" dxfId="1264" priority="2374">
      <formula>L49&gt;=1</formula>
    </cfRule>
  </conditionalFormatting>
  <conditionalFormatting sqref="P49:P53">
    <cfRule type="expression" dxfId="1263" priority="2368" stopIfTrue="1">
      <formula>Q49=""</formula>
    </cfRule>
    <cfRule type="expression" dxfId="1262" priority="2369" stopIfTrue="1">
      <formula>AND(Q49&lt;&gt;"",P49&lt;1)</formula>
    </cfRule>
    <cfRule type="expression" dxfId="1261" priority="2370">
      <formula>AND(Q49&lt;&gt;"",P49&gt;=1)</formula>
    </cfRule>
  </conditionalFormatting>
  <conditionalFormatting sqref="R49:R53">
    <cfRule type="expression" dxfId="1260" priority="2365" stopIfTrue="1">
      <formula>S49=""</formula>
    </cfRule>
    <cfRule type="expression" dxfId="1259" priority="2366" stopIfTrue="1">
      <formula>AND(S49&lt;&gt;"",R49&lt;1)</formula>
    </cfRule>
    <cfRule type="expression" dxfId="1258" priority="2367">
      <formula>AND(S49&lt;&gt;"",R49&gt;=1)</formula>
    </cfRule>
  </conditionalFormatting>
  <conditionalFormatting sqref="T49:T53">
    <cfRule type="expression" dxfId="1257" priority="2362" stopIfTrue="1">
      <formula>U49=""</formula>
    </cfRule>
    <cfRule type="expression" dxfId="1256" priority="2363" stopIfTrue="1">
      <formula>AND(U49&lt;&gt;"",T49&lt;1)</formula>
    </cfRule>
    <cfRule type="expression" dxfId="1255" priority="2364">
      <formula>AND(U49&lt;&gt;"",T49&gt;=1)</formula>
    </cfRule>
  </conditionalFormatting>
  <conditionalFormatting sqref="V49:V53">
    <cfRule type="expression" dxfId="1254" priority="2359" stopIfTrue="1">
      <formula>W49=""</formula>
    </cfRule>
    <cfRule type="expression" dxfId="1253" priority="2360" stopIfTrue="1">
      <formula>AND(W49&lt;&gt;"",V49&lt;1)</formula>
    </cfRule>
    <cfRule type="expression" dxfId="1252" priority="2361">
      <formula>AND(W49&lt;&gt;"",V49&gt;=1)</formula>
    </cfRule>
  </conditionalFormatting>
  <conditionalFormatting sqref="O55:O58 Q55:Q58 S55:S58 U55:U58 W55:W58">
    <cfRule type="expression" dxfId="1251" priority="2355" stopIfTrue="1">
      <formula>O55=""</formula>
    </cfRule>
    <cfRule type="expression" dxfId="1250" priority="2356" stopIfTrue="1">
      <formula>O55&lt;=0</formula>
    </cfRule>
    <cfRule type="expression" dxfId="1249" priority="2357" stopIfTrue="1">
      <formula>O55&lt;1</formula>
    </cfRule>
    <cfRule type="expression" dxfId="1248" priority="2358">
      <formula>O55&gt;=1</formula>
    </cfRule>
  </conditionalFormatting>
  <conditionalFormatting sqref="O55:O58 Q55:Q58 S55:S58 U55:U58 W55:W58">
    <cfRule type="expression" dxfId="1247" priority="2351" stopIfTrue="1">
      <formula>O55=""</formula>
    </cfRule>
    <cfRule type="expression" dxfId="1246" priority="2352" stopIfTrue="1">
      <formula>O55&lt;=0</formula>
    </cfRule>
    <cfRule type="expression" dxfId="1245" priority="2353" stopIfTrue="1">
      <formula>O55&lt;1</formula>
    </cfRule>
    <cfRule type="expression" dxfId="1244" priority="2354">
      <formula>O55&gt;=1</formula>
    </cfRule>
  </conditionalFormatting>
  <conditionalFormatting sqref="N55:N58">
    <cfRule type="expression" dxfId="1243" priority="2348" stopIfTrue="1">
      <formula>O55=""</formula>
    </cfRule>
    <cfRule type="expression" dxfId="1242" priority="2349" stopIfTrue="1">
      <formula>AND(O55&lt;&gt;"",N55&lt;1)</formula>
    </cfRule>
    <cfRule type="expression" dxfId="1241" priority="2350">
      <formula>AND(O55&lt;&gt;"",N55&gt;=1)</formula>
    </cfRule>
  </conditionalFormatting>
  <conditionalFormatting sqref="L55:L58">
    <cfRule type="expression" dxfId="1240" priority="2344" stopIfTrue="1">
      <formula>L55=""</formula>
    </cfRule>
    <cfRule type="expression" dxfId="1239" priority="2345" stopIfTrue="1">
      <formula>L55&lt;=0</formula>
    </cfRule>
    <cfRule type="expression" dxfId="1238" priority="2346" stopIfTrue="1">
      <formula>L55&lt;1</formula>
    </cfRule>
    <cfRule type="expression" dxfId="1237" priority="2347">
      <formula>L55&gt;=1</formula>
    </cfRule>
  </conditionalFormatting>
  <conditionalFormatting sqref="P55:P58">
    <cfRule type="expression" dxfId="1236" priority="2341" stopIfTrue="1">
      <formula>Q55=""</formula>
    </cfRule>
    <cfRule type="expression" dxfId="1235" priority="2342" stopIfTrue="1">
      <formula>AND(Q55&lt;&gt;"",P55&lt;1)</formula>
    </cfRule>
    <cfRule type="expression" dxfId="1234" priority="2343">
      <formula>AND(Q55&lt;&gt;"",P55&gt;=1)</formula>
    </cfRule>
  </conditionalFormatting>
  <conditionalFormatting sqref="R55:R58">
    <cfRule type="expression" dxfId="1233" priority="2338" stopIfTrue="1">
      <formula>S55=""</formula>
    </cfRule>
    <cfRule type="expression" dxfId="1232" priority="2339" stopIfTrue="1">
      <formula>AND(S55&lt;&gt;"",R55&lt;1)</formula>
    </cfRule>
    <cfRule type="expression" dxfId="1231" priority="2340">
      <formula>AND(S55&lt;&gt;"",R55&gt;=1)</formula>
    </cfRule>
  </conditionalFormatting>
  <conditionalFormatting sqref="T55:T58">
    <cfRule type="expression" dxfId="1230" priority="2335" stopIfTrue="1">
      <formula>U55=""</formula>
    </cfRule>
    <cfRule type="expression" dxfId="1229" priority="2336" stopIfTrue="1">
      <formula>AND(U55&lt;&gt;"",T55&lt;1)</formula>
    </cfRule>
    <cfRule type="expression" dxfId="1228" priority="2337">
      <formula>AND(U55&lt;&gt;"",T55&gt;=1)</formula>
    </cfRule>
  </conditionalFormatting>
  <conditionalFormatting sqref="V55:V58">
    <cfRule type="expression" dxfId="1227" priority="2332" stopIfTrue="1">
      <formula>W55=""</formula>
    </cfRule>
    <cfRule type="expression" dxfId="1226" priority="2333" stopIfTrue="1">
      <formula>AND(W55&lt;&gt;"",V55&lt;1)</formula>
    </cfRule>
    <cfRule type="expression" dxfId="1225" priority="2334">
      <formula>AND(W55&lt;&gt;"",V55&gt;=1)</formula>
    </cfRule>
  </conditionalFormatting>
  <conditionalFormatting sqref="O60:O61 Q60:Q61 S60:S61 U60:U61 W60:W61">
    <cfRule type="expression" dxfId="1224" priority="2328" stopIfTrue="1">
      <formula>O60=""</formula>
    </cfRule>
    <cfRule type="expression" dxfId="1223" priority="2329" stopIfTrue="1">
      <formula>O60&lt;=0</formula>
    </cfRule>
    <cfRule type="expression" dxfId="1222" priority="2330" stopIfTrue="1">
      <formula>O60&lt;1</formula>
    </cfRule>
    <cfRule type="expression" dxfId="1221" priority="2331">
      <formula>O60&gt;=1</formula>
    </cfRule>
  </conditionalFormatting>
  <conditionalFormatting sqref="O60:O61 Q60:Q61 S60:S61 U60:U61 W60:W61">
    <cfRule type="expression" dxfId="1220" priority="2324" stopIfTrue="1">
      <formula>O60=""</formula>
    </cfRule>
    <cfRule type="expression" dxfId="1219" priority="2325" stopIfTrue="1">
      <formula>O60&lt;=0</formula>
    </cfRule>
    <cfRule type="expression" dxfId="1218" priority="2326" stopIfTrue="1">
      <formula>O60&lt;1</formula>
    </cfRule>
    <cfRule type="expression" dxfId="1217" priority="2327">
      <formula>O60&gt;=1</formula>
    </cfRule>
  </conditionalFormatting>
  <conditionalFormatting sqref="N60:N61">
    <cfRule type="expression" dxfId="1216" priority="2321" stopIfTrue="1">
      <formula>O60=""</formula>
    </cfRule>
    <cfRule type="expression" dxfId="1215" priority="2322" stopIfTrue="1">
      <formula>AND(O60&lt;&gt;"",N60&lt;1)</formula>
    </cfRule>
    <cfRule type="expression" dxfId="1214" priority="2323">
      <formula>AND(O60&lt;&gt;"",N60&gt;=1)</formula>
    </cfRule>
  </conditionalFormatting>
  <conditionalFormatting sqref="L60:L61">
    <cfRule type="expression" dxfId="1213" priority="2317" stopIfTrue="1">
      <formula>L60=""</formula>
    </cfRule>
    <cfRule type="expression" dxfId="1212" priority="2318" stopIfTrue="1">
      <formula>L60&lt;=0</formula>
    </cfRule>
    <cfRule type="expression" dxfId="1211" priority="2319" stopIfTrue="1">
      <formula>L60&lt;1</formula>
    </cfRule>
    <cfRule type="expression" dxfId="1210" priority="2320">
      <formula>L60&gt;=1</formula>
    </cfRule>
  </conditionalFormatting>
  <conditionalFormatting sqref="P60:P61">
    <cfRule type="expression" dxfId="1209" priority="2314" stopIfTrue="1">
      <formula>Q60=""</formula>
    </cfRule>
    <cfRule type="expression" dxfId="1208" priority="2315" stopIfTrue="1">
      <formula>AND(Q60&lt;&gt;"",P60&lt;1)</formula>
    </cfRule>
    <cfRule type="expression" dxfId="1207" priority="2316">
      <formula>AND(Q60&lt;&gt;"",P60&gt;=1)</formula>
    </cfRule>
  </conditionalFormatting>
  <conditionalFormatting sqref="R60:R61">
    <cfRule type="expression" dxfId="1206" priority="2311" stopIfTrue="1">
      <formula>S60=""</formula>
    </cfRule>
    <cfRule type="expression" dxfId="1205" priority="2312" stopIfTrue="1">
      <formula>AND(S60&lt;&gt;"",R60&lt;1)</formula>
    </cfRule>
    <cfRule type="expression" dxfId="1204" priority="2313">
      <formula>AND(S60&lt;&gt;"",R60&gt;=1)</formula>
    </cfRule>
  </conditionalFormatting>
  <conditionalFormatting sqref="T60:T61">
    <cfRule type="expression" dxfId="1203" priority="2308" stopIfTrue="1">
      <formula>U60=""</formula>
    </cfRule>
    <cfRule type="expression" dxfId="1202" priority="2309" stopIfTrue="1">
      <formula>AND(U60&lt;&gt;"",T60&lt;1)</formula>
    </cfRule>
    <cfRule type="expression" dxfId="1201" priority="2310">
      <formula>AND(U60&lt;&gt;"",T60&gt;=1)</formula>
    </cfRule>
  </conditionalFormatting>
  <conditionalFormatting sqref="V60:V61">
    <cfRule type="expression" dxfId="1200" priority="2305" stopIfTrue="1">
      <formula>W60=""</formula>
    </cfRule>
    <cfRule type="expression" dxfId="1199" priority="2306" stopIfTrue="1">
      <formula>AND(W60&lt;&gt;"",V60&lt;1)</formula>
    </cfRule>
    <cfRule type="expression" dxfId="1198" priority="2307">
      <formula>AND(W60&lt;&gt;"",V60&gt;=1)</formula>
    </cfRule>
  </conditionalFormatting>
  <conditionalFormatting sqref="O63:O66 Q63:Q66 S63:S66 U63:U66 W63:W66">
    <cfRule type="expression" dxfId="1197" priority="2301" stopIfTrue="1">
      <formula>O63=""</formula>
    </cfRule>
    <cfRule type="expression" dxfId="1196" priority="2302" stopIfTrue="1">
      <formula>O63&lt;=0</formula>
    </cfRule>
    <cfRule type="expression" dxfId="1195" priority="2303" stopIfTrue="1">
      <formula>O63&lt;1</formula>
    </cfRule>
    <cfRule type="expression" dxfId="1194" priority="2304">
      <formula>O63&gt;=1</formula>
    </cfRule>
  </conditionalFormatting>
  <conditionalFormatting sqref="O63:O66 Q63:Q66 S63:S66 U63:U66 W63:W66">
    <cfRule type="expression" dxfId="1193" priority="2297" stopIfTrue="1">
      <formula>O63=""</formula>
    </cfRule>
    <cfRule type="expression" dxfId="1192" priority="2298" stopIfTrue="1">
      <formula>O63&lt;=0</formula>
    </cfRule>
    <cfRule type="expression" dxfId="1191" priority="2299" stopIfTrue="1">
      <formula>O63&lt;1</formula>
    </cfRule>
    <cfRule type="expression" dxfId="1190" priority="2300">
      <formula>O63&gt;=1</formula>
    </cfRule>
  </conditionalFormatting>
  <conditionalFormatting sqref="N63:N66">
    <cfRule type="expression" dxfId="1189" priority="2294" stopIfTrue="1">
      <formula>O63=""</formula>
    </cfRule>
    <cfRule type="expression" dxfId="1188" priority="2295" stopIfTrue="1">
      <formula>AND(O63&lt;&gt;"",N63&lt;1)</formula>
    </cfRule>
    <cfRule type="expression" dxfId="1187" priority="2296">
      <formula>AND(O63&lt;&gt;"",N63&gt;=1)</formula>
    </cfRule>
  </conditionalFormatting>
  <conditionalFormatting sqref="L63:L66">
    <cfRule type="expression" dxfId="1186" priority="2290" stopIfTrue="1">
      <formula>L63=""</formula>
    </cfRule>
    <cfRule type="expression" dxfId="1185" priority="2291" stopIfTrue="1">
      <formula>L63&lt;=0</formula>
    </cfRule>
    <cfRule type="expression" dxfId="1184" priority="2292" stopIfTrue="1">
      <formula>L63&lt;1</formula>
    </cfRule>
    <cfRule type="expression" dxfId="1183" priority="2293">
      <formula>L63&gt;=1</formula>
    </cfRule>
  </conditionalFormatting>
  <conditionalFormatting sqref="P63:P66">
    <cfRule type="expression" dxfId="1182" priority="2287" stopIfTrue="1">
      <formula>Q63=""</formula>
    </cfRule>
    <cfRule type="expression" dxfId="1181" priority="2288" stopIfTrue="1">
      <formula>AND(Q63&lt;&gt;"",P63&lt;1)</formula>
    </cfRule>
    <cfRule type="expression" dxfId="1180" priority="2289">
      <formula>AND(Q63&lt;&gt;"",P63&gt;=1)</formula>
    </cfRule>
  </conditionalFormatting>
  <conditionalFormatting sqref="R63:R66">
    <cfRule type="expression" dxfId="1179" priority="2284" stopIfTrue="1">
      <formula>S63=""</formula>
    </cfRule>
    <cfRule type="expression" dxfId="1178" priority="2285" stopIfTrue="1">
      <formula>AND(S63&lt;&gt;"",R63&lt;1)</formula>
    </cfRule>
    <cfRule type="expression" dxfId="1177" priority="2286">
      <formula>AND(S63&lt;&gt;"",R63&gt;=1)</formula>
    </cfRule>
  </conditionalFormatting>
  <conditionalFormatting sqref="T63:T66">
    <cfRule type="expression" dxfId="1176" priority="2281" stopIfTrue="1">
      <formula>U63=""</formula>
    </cfRule>
    <cfRule type="expression" dxfId="1175" priority="2282" stopIfTrue="1">
      <formula>AND(U63&lt;&gt;"",T63&lt;1)</formula>
    </cfRule>
    <cfRule type="expression" dxfId="1174" priority="2283">
      <formula>AND(U63&lt;&gt;"",T63&gt;=1)</formula>
    </cfRule>
  </conditionalFormatting>
  <conditionalFormatting sqref="V63:V66">
    <cfRule type="expression" dxfId="1173" priority="2278" stopIfTrue="1">
      <formula>W63=""</formula>
    </cfRule>
    <cfRule type="expression" dxfId="1172" priority="2279" stopIfTrue="1">
      <formula>AND(W63&lt;&gt;"",V63&lt;1)</formula>
    </cfRule>
    <cfRule type="expression" dxfId="1171" priority="2280">
      <formula>AND(W63&lt;&gt;"",V63&gt;=1)</formula>
    </cfRule>
  </conditionalFormatting>
  <conditionalFormatting sqref="O73:O76 Q73:Q76 S73:S76 U73:U76 W73:W76">
    <cfRule type="expression" dxfId="1170" priority="2247" stopIfTrue="1">
      <formula>O73=""</formula>
    </cfRule>
    <cfRule type="expression" dxfId="1169" priority="2248" stopIfTrue="1">
      <formula>O73&lt;=0</formula>
    </cfRule>
    <cfRule type="expression" dxfId="1168" priority="2249" stopIfTrue="1">
      <formula>O73&lt;1</formula>
    </cfRule>
    <cfRule type="expression" dxfId="1167" priority="2250">
      <formula>O73&gt;=1</formula>
    </cfRule>
  </conditionalFormatting>
  <conditionalFormatting sqref="O73:O76 Q73:Q76 S73:S76 U73:U76 W73:W76">
    <cfRule type="expression" dxfId="1166" priority="2243" stopIfTrue="1">
      <formula>O73=""</formula>
    </cfRule>
    <cfRule type="expression" dxfId="1165" priority="2244" stopIfTrue="1">
      <formula>O73&lt;=0</formula>
    </cfRule>
    <cfRule type="expression" dxfId="1164" priority="2245" stopIfTrue="1">
      <formula>O73&lt;1</formula>
    </cfRule>
    <cfRule type="expression" dxfId="1163" priority="2246">
      <formula>O73&gt;=1</formula>
    </cfRule>
  </conditionalFormatting>
  <conditionalFormatting sqref="N73:N75">
    <cfRule type="expression" dxfId="1162" priority="2240" stopIfTrue="1">
      <formula>O73=""</formula>
    </cfRule>
    <cfRule type="expression" dxfId="1161" priority="2241" stopIfTrue="1">
      <formula>AND(O73&lt;&gt;"",N73&lt;1)</formula>
    </cfRule>
    <cfRule type="expression" dxfId="1160" priority="2242">
      <formula>AND(O73&lt;&gt;"",N73&gt;=1)</formula>
    </cfRule>
  </conditionalFormatting>
  <conditionalFormatting sqref="L73:L76">
    <cfRule type="expression" dxfId="1159" priority="2236" stopIfTrue="1">
      <formula>L73=""</formula>
    </cfRule>
    <cfRule type="expression" dxfId="1158" priority="2237" stopIfTrue="1">
      <formula>L73&lt;=0</formula>
    </cfRule>
    <cfRule type="expression" dxfId="1157" priority="2238" stopIfTrue="1">
      <formula>L73&lt;1</formula>
    </cfRule>
    <cfRule type="expression" dxfId="1156" priority="2239">
      <formula>L73&gt;=1</formula>
    </cfRule>
  </conditionalFormatting>
  <conditionalFormatting sqref="P73:P76">
    <cfRule type="expression" dxfId="1155" priority="2233" stopIfTrue="1">
      <formula>Q73=""</formula>
    </cfRule>
    <cfRule type="expression" dxfId="1154" priority="2234" stopIfTrue="1">
      <formula>AND(Q73&lt;&gt;"",P73&lt;1)</formula>
    </cfRule>
    <cfRule type="expression" dxfId="1153" priority="2235">
      <formula>AND(Q73&lt;&gt;"",P73&gt;=1)</formula>
    </cfRule>
  </conditionalFormatting>
  <conditionalFormatting sqref="R73:R76">
    <cfRule type="expression" dxfId="1152" priority="2230" stopIfTrue="1">
      <formula>S73=""</formula>
    </cfRule>
    <cfRule type="expression" dxfId="1151" priority="2231" stopIfTrue="1">
      <formula>AND(S73&lt;&gt;"",R73&lt;1)</formula>
    </cfRule>
    <cfRule type="expression" dxfId="1150" priority="2232">
      <formula>AND(S73&lt;&gt;"",R73&gt;=1)</formula>
    </cfRule>
  </conditionalFormatting>
  <conditionalFormatting sqref="T73:T76">
    <cfRule type="expression" dxfId="1149" priority="2227" stopIfTrue="1">
      <formula>U73=""</formula>
    </cfRule>
    <cfRule type="expression" dxfId="1148" priority="2228" stopIfTrue="1">
      <formula>AND(U73&lt;&gt;"",T73&lt;1)</formula>
    </cfRule>
    <cfRule type="expression" dxfId="1147" priority="2229">
      <formula>AND(U73&lt;&gt;"",T73&gt;=1)</formula>
    </cfRule>
  </conditionalFormatting>
  <conditionalFormatting sqref="V73:V76">
    <cfRule type="expression" dxfId="1146" priority="2224" stopIfTrue="1">
      <formula>W73=""</formula>
    </cfRule>
    <cfRule type="expression" dxfId="1145" priority="2225" stopIfTrue="1">
      <formula>AND(W73&lt;&gt;"",V73&lt;1)</formula>
    </cfRule>
    <cfRule type="expression" dxfId="1144" priority="2226">
      <formula>AND(W73&lt;&gt;"",V73&gt;=1)</formula>
    </cfRule>
  </conditionalFormatting>
  <conditionalFormatting sqref="O108:O114 Q108:Q114 S108:S114 U108:U114 W108:W114">
    <cfRule type="expression" dxfId="1143" priority="2193" stopIfTrue="1">
      <formula>O108=""</formula>
    </cfRule>
    <cfRule type="expression" dxfId="1142" priority="2194" stopIfTrue="1">
      <formula>O108&lt;=0</formula>
    </cfRule>
    <cfRule type="expression" dxfId="1141" priority="2195" stopIfTrue="1">
      <formula>O108&lt;1</formula>
    </cfRule>
    <cfRule type="expression" dxfId="1140" priority="2196">
      <formula>O108&gt;=1</formula>
    </cfRule>
  </conditionalFormatting>
  <conditionalFormatting sqref="O108:O114 Q108:Q114 S108:S114 U108:U114 W108:W114">
    <cfRule type="expression" dxfId="1139" priority="2189" stopIfTrue="1">
      <formula>O108=""</formula>
    </cfRule>
    <cfRule type="expression" dxfId="1138" priority="2190" stopIfTrue="1">
      <formula>O108&lt;=0</formula>
    </cfRule>
    <cfRule type="expression" dxfId="1137" priority="2191" stopIfTrue="1">
      <formula>O108&lt;1</formula>
    </cfRule>
    <cfRule type="expression" dxfId="1136" priority="2192">
      <formula>O108&gt;=1</formula>
    </cfRule>
  </conditionalFormatting>
  <conditionalFormatting sqref="N108:N114">
    <cfRule type="expression" dxfId="1135" priority="2186" stopIfTrue="1">
      <formula>O108=""</formula>
    </cfRule>
    <cfRule type="expression" dxfId="1134" priority="2187" stopIfTrue="1">
      <formula>AND(O108&lt;&gt;"",N108&lt;1)</formula>
    </cfRule>
    <cfRule type="expression" dxfId="1133" priority="2188">
      <formula>AND(O108&lt;&gt;"",N108&gt;=1)</formula>
    </cfRule>
  </conditionalFormatting>
  <conditionalFormatting sqref="L108:L114">
    <cfRule type="expression" dxfId="1132" priority="2182" stopIfTrue="1">
      <formula>L108=""</formula>
    </cfRule>
    <cfRule type="expression" dxfId="1131" priority="2183" stopIfTrue="1">
      <formula>L108&lt;=0</formula>
    </cfRule>
    <cfRule type="expression" dxfId="1130" priority="2184" stopIfTrue="1">
      <formula>L108&lt;1</formula>
    </cfRule>
    <cfRule type="expression" dxfId="1129" priority="2185">
      <formula>L108&gt;=1</formula>
    </cfRule>
  </conditionalFormatting>
  <conditionalFormatting sqref="P108:P114">
    <cfRule type="expression" dxfId="1128" priority="2179" stopIfTrue="1">
      <formula>Q108=""</formula>
    </cfRule>
    <cfRule type="expression" dxfId="1127" priority="2180" stopIfTrue="1">
      <formula>AND(Q108&lt;&gt;"",P108&lt;1)</formula>
    </cfRule>
    <cfRule type="expression" dxfId="1126" priority="2181">
      <formula>AND(Q108&lt;&gt;"",P108&gt;=1)</formula>
    </cfRule>
  </conditionalFormatting>
  <conditionalFormatting sqref="R108:R114">
    <cfRule type="expression" dxfId="1125" priority="2176" stopIfTrue="1">
      <formula>S108=""</formula>
    </cfRule>
    <cfRule type="expression" dxfId="1124" priority="2177" stopIfTrue="1">
      <formula>AND(S108&lt;&gt;"",R108&lt;1)</formula>
    </cfRule>
    <cfRule type="expression" dxfId="1123" priority="2178">
      <formula>AND(S108&lt;&gt;"",R108&gt;=1)</formula>
    </cfRule>
  </conditionalFormatting>
  <conditionalFormatting sqref="T108:T114">
    <cfRule type="expression" dxfId="1122" priority="2173" stopIfTrue="1">
      <formula>U108=""</formula>
    </cfRule>
    <cfRule type="expression" dxfId="1121" priority="2174" stopIfTrue="1">
      <formula>AND(U108&lt;&gt;"",T108&lt;1)</formula>
    </cfRule>
    <cfRule type="expression" dxfId="1120" priority="2175">
      <formula>AND(U108&lt;&gt;"",T108&gt;=1)</formula>
    </cfRule>
  </conditionalFormatting>
  <conditionalFormatting sqref="V108:V114">
    <cfRule type="expression" dxfId="1119" priority="2170" stopIfTrue="1">
      <formula>W108=""</formula>
    </cfRule>
    <cfRule type="expression" dxfId="1118" priority="2171" stopIfTrue="1">
      <formula>AND(W108&lt;&gt;"",V108&lt;1)</formula>
    </cfRule>
    <cfRule type="expression" dxfId="1117" priority="2172">
      <formula>AND(W108&lt;&gt;"",V108&gt;=1)</formula>
    </cfRule>
  </conditionalFormatting>
  <conditionalFormatting sqref="O116 Q116 S116 U116 W116">
    <cfRule type="expression" dxfId="1116" priority="2166" stopIfTrue="1">
      <formula>O116=""</formula>
    </cfRule>
    <cfRule type="expression" dxfId="1115" priority="2167" stopIfTrue="1">
      <formula>O116&lt;=0</formula>
    </cfRule>
    <cfRule type="expression" dxfId="1114" priority="2168" stopIfTrue="1">
      <formula>O116&lt;1</formula>
    </cfRule>
    <cfRule type="expression" dxfId="1113" priority="2169">
      <formula>O116&gt;=1</formula>
    </cfRule>
  </conditionalFormatting>
  <conditionalFormatting sqref="O116 Q116 S116 U116 W116">
    <cfRule type="expression" dxfId="1112" priority="2162" stopIfTrue="1">
      <formula>O116=""</formula>
    </cfRule>
    <cfRule type="expression" dxfId="1111" priority="2163" stopIfTrue="1">
      <formula>O116&lt;=0</formula>
    </cfRule>
    <cfRule type="expression" dxfId="1110" priority="2164" stopIfTrue="1">
      <formula>O116&lt;1</formula>
    </cfRule>
    <cfRule type="expression" dxfId="1109" priority="2165">
      <formula>O116&gt;=1</formula>
    </cfRule>
  </conditionalFormatting>
  <conditionalFormatting sqref="N116">
    <cfRule type="expression" dxfId="1108" priority="2159" stopIfTrue="1">
      <formula>O116=""</formula>
    </cfRule>
    <cfRule type="expression" dxfId="1107" priority="2160" stopIfTrue="1">
      <formula>AND(O116&lt;&gt;"",N116&lt;1)</formula>
    </cfRule>
    <cfRule type="expression" dxfId="1106" priority="2161">
      <formula>AND(O116&lt;&gt;"",N116&gt;=1)</formula>
    </cfRule>
  </conditionalFormatting>
  <conditionalFormatting sqref="L116">
    <cfRule type="expression" dxfId="1105" priority="2155" stopIfTrue="1">
      <formula>L116=""</formula>
    </cfRule>
    <cfRule type="expression" dxfId="1104" priority="2156" stopIfTrue="1">
      <formula>L116&lt;=0</formula>
    </cfRule>
    <cfRule type="expression" dxfId="1103" priority="2157" stopIfTrue="1">
      <formula>L116&lt;1</formula>
    </cfRule>
    <cfRule type="expression" dxfId="1102" priority="2158">
      <formula>L116&gt;=1</formula>
    </cfRule>
  </conditionalFormatting>
  <conditionalFormatting sqref="P116">
    <cfRule type="expression" dxfId="1101" priority="2152" stopIfTrue="1">
      <formula>Q116=""</formula>
    </cfRule>
    <cfRule type="expression" dxfId="1100" priority="2153" stopIfTrue="1">
      <formula>AND(Q116&lt;&gt;"",P116&lt;1)</formula>
    </cfRule>
    <cfRule type="expression" dxfId="1099" priority="2154">
      <formula>AND(Q116&lt;&gt;"",P116&gt;=1)</formula>
    </cfRule>
  </conditionalFormatting>
  <conditionalFormatting sqref="R116">
    <cfRule type="expression" dxfId="1098" priority="2149" stopIfTrue="1">
      <formula>S116=""</formula>
    </cfRule>
    <cfRule type="expression" dxfId="1097" priority="2150" stopIfTrue="1">
      <formula>AND(S116&lt;&gt;"",R116&lt;1)</formula>
    </cfRule>
    <cfRule type="expression" dxfId="1096" priority="2151">
      <formula>AND(S116&lt;&gt;"",R116&gt;=1)</formula>
    </cfRule>
  </conditionalFormatting>
  <conditionalFormatting sqref="T116">
    <cfRule type="expression" dxfId="1095" priority="2146" stopIfTrue="1">
      <formula>U116=""</formula>
    </cfRule>
    <cfRule type="expression" dxfId="1094" priority="2147" stopIfTrue="1">
      <formula>AND(U116&lt;&gt;"",T116&lt;1)</formula>
    </cfRule>
    <cfRule type="expression" dxfId="1093" priority="2148">
      <formula>AND(U116&lt;&gt;"",T116&gt;=1)</formula>
    </cfRule>
  </conditionalFormatting>
  <conditionalFormatting sqref="V116">
    <cfRule type="expression" dxfId="1092" priority="2143" stopIfTrue="1">
      <formula>W116=""</formula>
    </cfRule>
    <cfRule type="expression" dxfId="1091" priority="2144" stopIfTrue="1">
      <formula>AND(W116&lt;&gt;"",V116&lt;1)</formula>
    </cfRule>
    <cfRule type="expression" dxfId="1090" priority="2145">
      <formula>AND(W116&lt;&gt;"",V116&gt;=1)</formula>
    </cfRule>
  </conditionalFormatting>
  <conditionalFormatting sqref="O118:O122 Q118:Q122 S118:S122 U118:U122 W118:W122">
    <cfRule type="expression" dxfId="1089" priority="2139" stopIfTrue="1">
      <formula>O118=""</formula>
    </cfRule>
    <cfRule type="expression" dxfId="1088" priority="2140" stopIfTrue="1">
      <formula>O118&lt;=0</formula>
    </cfRule>
    <cfRule type="expression" dxfId="1087" priority="2141" stopIfTrue="1">
      <formula>O118&lt;1</formula>
    </cfRule>
    <cfRule type="expression" dxfId="1086" priority="2142">
      <formula>O118&gt;=1</formula>
    </cfRule>
  </conditionalFormatting>
  <conditionalFormatting sqref="O118:O122 Q118:Q122 S118:S122 U118:U122 W118:W122">
    <cfRule type="expression" dxfId="1085" priority="2135" stopIfTrue="1">
      <formula>O118=""</formula>
    </cfRule>
    <cfRule type="expression" dxfId="1084" priority="2136" stopIfTrue="1">
      <formula>O118&lt;=0</formula>
    </cfRule>
    <cfRule type="expression" dxfId="1083" priority="2137" stopIfTrue="1">
      <formula>O118&lt;1</formula>
    </cfRule>
    <cfRule type="expression" dxfId="1082" priority="2138">
      <formula>O118&gt;=1</formula>
    </cfRule>
  </conditionalFormatting>
  <conditionalFormatting sqref="N118:N122">
    <cfRule type="expression" dxfId="1081" priority="2132" stopIfTrue="1">
      <formula>O118=""</formula>
    </cfRule>
    <cfRule type="expression" dxfId="1080" priority="2133" stopIfTrue="1">
      <formula>AND(O118&lt;&gt;"",N118&lt;1)</formula>
    </cfRule>
    <cfRule type="expression" dxfId="1079" priority="2134">
      <formula>AND(O118&lt;&gt;"",N118&gt;=1)</formula>
    </cfRule>
  </conditionalFormatting>
  <conditionalFormatting sqref="L118:L122">
    <cfRule type="expression" dxfId="1078" priority="2128" stopIfTrue="1">
      <formula>L118=""</formula>
    </cfRule>
    <cfRule type="expression" dxfId="1077" priority="2129" stopIfTrue="1">
      <formula>L118&lt;=0</formula>
    </cfRule>
    <cfRule type="expression" dxfId="1076" priority="2130" stopIfTrue="1">
      <formula>L118&lt;1</formula>
    </cfRule>
    <cfRule type="expression" dxfId="1075" priority="2131">
      <formula>L118&gt;=1</formula>
    </cfRule>
  </conditionalFormatting>
  <conditionalFormatting sqref="P118:P122">
    <cfRule type="expression" dxfId="1074" priority="2125" stopIfTrue="1">
      <formula>Q118=""</formula>
    </cfRule>
    <cfRule type="expression" dxfId="1073" priority="2126" stopIfTrue="1">
      <formula>AND(Q118&lt;&gt;"",P118&lt;1)</formula>
    </cfRule>
    <cfRule type="expression" dxfId="1072" priority="2127">
      <formula>AND(Q118&lt;&gt;"",P118&gt;=1)</formula>
    </cfRule>
  </conditionalFormatting>
  <conditionalFormatting sqref="R118:R122">
    <cfRule type="expression" dxfId="1071" priority="2122" stopIfTrue="1">
      <formula>S118=""</formula>
    </cfRule>
    <cfRule type="expression" dxfId="1070" priority="2123" stopIfTrue="1">
      <formula>AND(S118&lt;&gt;"",R118&lt;1)</formula>
    </cfRule>
    <cfRule type="expression" dxfId="1069" priority="2124">
      <formula>AND(S118&lt;&gt;"",R118&gt;=1)</formula>
    </cfRule>
  </conditionalFormatting>
  <conditionalFormatting sqref="T118:T122">
    <cfRule type="expression" dxfId="1068" priority="2119" stopIfTrue="1">
      <formula>U118=""</formula>
    </cfRule>
    <cfRule type="expression" dxfId="1067" priority="2120" stopIfTrue="1">
      <formula>AND(U118&lt;&gt;"",T118&lt;1)</formula>
    </cfRule>
    <cfRule type="expression" dxfId="1066" priority="2121">
      <formula>AND(U118&lt;&gt;"",T118&gt;=1)</formula>
    </cfRule>
  </conditionalFormatting>
  <conditionalFormatting sqref="V118:V122">
    <cfRule type="expression" dxfId="1065" priority="2116" stopIfTrue="1">
      <formula>W118=""</formula>
    </cfRule>
    <cfRule type="expression" dxfId="1064" priority="2117" stopIfTrue="1">
      <formula>AND(W118&lt;&gt;"",V118&lt;1)</formula>
    </cfRule>
    <cfRule type="expression" dxfId="1063" priority="2118">
      <formula>AND(W118&lt;&gt;"",V118&gt;=1)</formula>
    </cfRule>
  </conditionalFormatting>
  <conditionalFormatting sqref="O124:O136 Q124:Q136 S124:S136 U124:U136 W124:W136">
    <cfRule type="expression" dxfId="1062" priority="2112" stopIfTrue="1">
      <formula>O124=""</formula>
    </cfRule>
    <cfRule type="expression" dxfId="1061" priority="2113" stopIfTrue="1">
      <formula>O124&lt;=0</formula>
    </cfRule>
    <cfRule type="expression" dxfId="1060" priority="2114" stopIfTrue="1">
      <formula>O124&lt;1</formula>
    </cfRule>
    <cfRule type="expression" dxfId="1059" priority="2115">
      <formula>O124&gt;=1</formula>
    </cfRule>
  </conditionalFormatting>
  <conditionalFormatting sqref="O124:O136 Q124:Q136 S124:S136 U124:U136 W124:W136">
    <cfRule type="expression" dxfId="1058" priority="2108" stopIfTrue="1">
      <formula>O124=""</formula>
    </cfRule>
    <cfRule type="expression" dxfId="1057" priority="2109" stopIfTrue="1">
      <formula>O124&lt;=0</formula>
    </cfRule>
    <cfRule type="expression" dxfId="1056" priority="2110" stopIfTrue="1">
      <formula>O124&lt;1</formula>
    </cfRule>
    <cfRule type="expression" dxfId="1055" priority="2111">
      <formula>O124&gt;=1</formula>
    </cfRule>
  </conditionalFormatting>
  <conditionalFormatting sqref="N124 N127:N129 N131:N132 N134:N135">
    <cfRule type="expression" dxfId="1054" priority="2105" stopIfTrue="1">
      <formula>O124=""</formula>
    </cfRule>
    <cfRule type="expression" dxfId="1053" priority="2106" stopIfTrue="1">
      <formula>AND(O124&lt;&gt;"",N124&lt;1)</formula>
    </cfRule>
    <cfRule type="expression" dxfId="1052" priority="2107">
      <formula>AND(O124&lt;&gt;"",N124&gt;=1)</formula>
    </cfRule>
  </conditionalFormatting>
  <conditionalFormatting sqref="L124:L136">
    <cfRule type="expression" dxfId="1051" priority="2101" stopIfTrue="1">
      <formula>L124=""</formula>
    </cfRule>
    <cfRule type="expression" dxfId="1050" priority="2102" stopIfTrue="1">
      <formula>L124&lt;=0</formula>
    </cfRule>
    <cfRule type="expression" dxfId="1049" priority="2103" stopIfTrue="1">
      <formula>L124&lt;1</formula>
    </cfRule>
    <cfRule type="expression" dxfId="1048" priority="2104">
      <formula>L124&gt;=1</formula>
    </cfRule>
  </conditionalFormatting>
  <conditionalFormatting sqref="P124:P136">
    <cfRule type="expression" dxfId="1047" priority="2098" stopIfTrue="1">
      <formula>Q124=""</formula>
    </cfRule>
    <cfRule type="expression" dxfId="1046" priority="2099" stopIfTrue="1">
      <formula>AND(Q124&lt;&gt;"",P124&lt;1)</formula>
    </cfRule>
    <cfRule type="expression" dxfId="1045" priority="2100">
      <formula>AND(Q124&lt;&gt;"",P124&gt;=1)</formula>
    </cfRule>
  </conditionalFormatting>
  <conditionalFormatting sqref="R124:R136">
    <cfRule type="expression" dxfId="1044" priority="2095" stopIfTrue="1">
      <formula>S124=""</formula>
    </cfRule>
    <cfRule type="expression" dxfId="1043" priority="2096" stopIfTrue="1">
      <formula>AND(S124&lt;&gt;"",R124&lt;1)</formula>
    </cfRule>
    <cfRule type="expression" dxfId="1042" priority="2097">
      <formula>AND(S124&lt;&gt;"",R124&gt;=1)</formula>
    </cfRule>
  </conditionalFormatting>
  <conditionalFormatting sqref="T124:T136">
    <cfRule type="expression" dxfId="1041" priority="2092" stopIfTrue="1">
      <formula>U124=""</formula>
    </cfRule>
    <cfRule type="expression" dxfId="1040" priority="2093" stopIfTrue="1">
      <formula>AND(U124&lt;&gt;"",T124&lt;1)</formula>
    </cfRule>
    <cfRule type="expression" dxfId="1039" priority="2094">
      <formula>AND(U124&lt;&gt;"",T124&gt;=1)</formula>
    </cfRule>
  </conditionalFormatting>
  <conditionalFormatting sqref="V124:V136">
    <cfRule type="expression" dxfId="1038" priority="2089" stopIfTrue="1">
      <formula>W124=""</formula>
    </cfRule>
    <cfRule type="expression" dxfId="1037" priority="2090" stopIfTrue="1">
      <formula>AND(W124&lt;&gt;"",V124&lt;1)</formula>
    </cfRule>
    <cfRule type="expression" dxfId="1036" priority="2091">
      <formula>AND(W124&lt;&gt;"",V124&gt;=1)</formula>
    </cfRule>
  </conditionalFormatting>
  <conditionalFormatting sqref="O138 Q138 S138 U138 W138">
    <cfRule type="expression" dxfId="1035" priority="2085" stopIfTrue="1">
      <formula>O138=""</formula>
    </cfRule>
    <cfRule type="expression" dxfId="1034" priority="2086" stopIfTrue="1">
      <formula>O138&lt;=0</formula>
    </cfRule>
    <cfRule type="expression" dxfId="1033" priority="2087" stopIfTrue="1">
      <formula>O138&lt;1</formula>
    </cfRule>
    <cfRule type="expression" dxfId="1032" priority="2088">
      <formula>O138&gt;=1</formula>
    </cfRule>
  </conditionalFormatting>
  <conditionalFormatting sqref="O138 Q138 S138 U138 W138">
    <cfRule type="expression" dxfId="1031" priority="2081" stopIfTrue="1">
      <formula>O138=""</formula>
    </cfRule>
    <cfRule type="expression" dxfId="1030" priority="2082" stopIfTrue="1">
      <formula>O138&lt;=0</formula>
    </cfRule>
    <cfRule type="expression" dxfId="1029" priority="2083" stopIfTrue="1">
      <formula>O138&lt;1</formula>
    </cfRule>
    <cfRule type="expression" dxfId="1028" priority="2084">
      <formula>O138&gt;=1</formula>
    </cfRule>
  </conditionalFormatting>
  <conditionalFormatting sqref="L138">
    <cfRule type="expression" dxfId="1027" priority="2074" stopIfTrue="1">
      <formula>L138=""</formula>
    </cfRule>
    <cfRule type="expression" dxfId="1026" priority="2075" stopIfTrue="1">
      <formula>L138&lt;=0</formula>
    </cfRule>
    <cfRule type="expression" dxfId="1025" priority="2076" stopIfTrue="1">
      <formula>L138&lt;1</formula>
    </cfRule>
    <cfRule type="expression" dxfId="1024" priority="2077">
      <formula>L138&gt;=1</formula>
    </cfRule>
  </conditionalFormatting>
  <conditionalFormatting sqref="P138">
    <cfRule type="expression" dxfId="1023" priority="2071" stopIfTrue="1">
      <formula>Q138=""</formula>
    </cfRule>
    <cfRule type="expression" dxfId="1022" priority="2072" stopIfTrue="1">
      <formula>AND(Q138&lt;&gt;"",P138&lt;1)</formula>
    </cfRule>
    <cfRule type="expression" dxfId="1021" priority="2073">
      <formula>AND(Q138&lt;&gt;"",P138&gt;=1)</formula>
    </cfRule>
  </conditionalFormatting>
  <conditionalFormatting sqref="R138">
    <cfRule type="expression" dxfId="1020" priority="2068" stopIfTrue="1">
      <formula>S138=""</formula>
    </cfRule>
    <cfRule type="expression" dxfId="1019" priority="2069" stopIfTrue="1">
      <formula>AND(S138&lt;&gt;"",R138&lt;1)</formula>
    </cfRule>
    <cfRule type="expression" dxfId="1018" priority="2070">
      <formula>AND(S138&lt;&gt;"",R138&gt;=1)</formula>
    </cfRule>
  </conditionalFormatting>
  <conditionalFormatting sqref="T138">
    <cfRule type="expression" dxfId="1017" priority="2065" stopIfTrue="1">
      <formula>U138=""</formula>
    </cfRule>
    <cfRule type="expression" dxfId="1016" priority="2066" stopIfTrue="1">
      <formula>AND(U138&lt;&gt;"",T138&lt;1)</formula>
    </cfRule>
    <cfRule type="expression" dxfId="1015" priority="2067">
      <formula>AND(U138&lt;&gt;"",T138&gt;=1)</formula>
    </cfRule>
  </conditionalFormatting>
  <conditionalFormatting sqref="V138">
    <cfRule type="expression" dxfId="1014" priority="2062" stopIfTrue="1">
      <formula>W138=""</formula>
    </cfRule>
    <cfRule type="expression" dxfId="1013" priority="2063" stopIfTrue="1">
      <formula>AND(W138&lt;&gt;"",V138&lt;1)</formula>
    </cfRule>
    <cfRule type="expression" dxfId="1012" priority="2064">
      <formula>AND(W138&lt;&gt;"",V138&gt;=1)</formula>
    </cfRule>
  </conditionalFormatting>
  <conditionalFormatting sqref="Q140:Q143 S140:S143 U140:U143 W140:W143">
    <cfRule type="expression" dxfId="1011" priority="2058" stopIfTrue="1">
      <formula>Q140=""</formula>
    </cfRule>
    <cfRule type="expression" dxfId="1010" priority="2059" stopIfTrue="1">
      <formula>Q140&lt;=0</formula>
    </cfRule>
    <cfRule type="expression" dxfId="1009" priority="2060" stopIfTrue="1">
      <formula>Q140&lt;1</formula>
    </cfRule>
    <cfRule type="expression" dxfId="1008" priority="2061">
      <formula>Q140&gt;=1</formula>
    </cfRule>
  </conditionalFormatting>
  <conditionalFormatting sqref="Q140:Q143 S140:S143 U140:U143 W140:W143">
    <cfRule type="expression" dxfId="1007" priority="2054" stopIfTrue="1">
      <formula>Q140=""</formula>
    </cfRule>
    <cfRule type="expression" dxfId="1006" priority="2055" stopIfTrue="1">
      <formula>Q140&lt;=0</formula>
    </cfRule>
    <cfRule type="expression" dxfId="1005" priority="2056" stopIfTrue="1">
      <formula>Q140&lt;1</formula>
    </cfRule>
    <cfRule type="expression" dxfId="1004" priority="2057">
      <formula>Q140&gt;=1</formula>
    </cfRule>
  </conditionalFormatting>
  <conditionalFormatting sqref="L140:L143">
    <cfRule type="expression" dxfId="1003" priority="2047" stopIfTrue="1">
      <formula>L140=""</formula>
    </cfRule>
    <cfRule type="expression" dxfId="1002" priority="2048" stopIfTrue="1">
      <formula>L140&lt;=0</formula>
    </cfRule>
    <cfRule type="expression" dxfId="1001" priority="2049" stopIfTrue="1">
      <formula>L140&lt;1</formula>
    </cfRule>
    <cfRule type="expression" dxfId="1000" priority="2050">
      <formula>L140&gt;=1</formula>
    </cfRule>
  </conditionalFormatting>
  <conditionalFormatting sqref="P140:P143">
    <cfRule type="expression" dxfId="999" priority="2044" stopIfTrue="1">
      <formula>Q140=""</formula>
    </cfRule>
    <cfRule type="expression" dxfId="998" priority="2045" stopIfTrue="1">
      <formula>AND(Q140&lt;&gt;"",P140&lt;1)</formula>
    </cfRule>
    <cfRule type="expression" dxfId="997" priority="2046">
      <formula>AND(Q140&lt;&gt;"",P140&gt;=1)</formula>
    </cfRule>
  </conditionalFormatting>
  <conditionalFormatting sqref="R140:R143">
    <cfRule type="expression" dxfId="996" priority="2041" stopIfTrue="1">
      <formula>S140=""</formula>
    </cfRule>
    <cfRule type="expression" dxfId="995" priority="2042" stopIfTrue="1">
      <formula>AND(S140&lt;&gt;"",R140&lt;1)</formula>
    </cfRule>
    <cfRule type="expression" dxfId="994" priority="2043">
      <formula>AND(S140&lt;&gt;"",R140&gt;=1)</formula>
    </cfRule>
  </conditionalFormatting>
  <conditionalFormatting sqref="T140:T143">
    <cfRule type="expression" dxfId="993" priority="2038" stopIfTrue="1">
      <formula>U140=""</formula>
    </cfRule>
    <cfRule type="expression" dxfId="992" priority="2039" stopIfTrue="1">
      <formula>AND(U140&lt;&gt;"",T140&lt;1)</formula>
    </cfRule>
    <cfRule type="expression" dxfId="991" priority="2040">
      <formula>AND(U140&lt;&gt;"",T140&gt;=1)</formula>
    </cfRule>
  </conditionalFormatting>
  <conditionalFormatting sqref="V140:V143">
    <cfRule type="expression" dxfId="990" priority="2035" stopIfTrue="1">
      <formula>W140=""</formula>
    </cfRule>
    <cfRule type="expression" dxfId="989" priority="2036" stopIfTrue="1">
      <formula>AND(W140&lt;&gt;"",V140&lt;1)</formula>
    </cfRule>
    <cfRule type="expression" dxfId="988" priority="2037">
      <formula>AND(W140&lt;&gt;"",V140&gt;=1)</formula>
    </cfRule>
  </conditionalFormatting>
  <conditionalFormatting sqref="O145:O152 Q145:Q152 S145:S152 U145:U152 W145:W152">
    <cfRule type="expression" dxfId="987" priority="2031" stopIfTrue="1">
      <formula>O145=""</formula>
    </cfRule>
    <cfRule type="expression" dxfId="986" priority="2032" stopIfTrue="1">
      <formula>O145&lt;=0</formula>
    </cfRule>
    <cfRule type="expression" dxfId="985" priority="2033" stopIfTrue="1">
      <formula>O145&lt;1</formula>
    </cfRule>
    <cfRule type="expression" dxfId="984" priority="2034">
      <formula>O145&gt;=1</formula>
    </cfRule>
  </conditionalFormatting>
  <conditionalFormatting sqref="O145:O152 Q145:Q152 S145:S152 U145:U152 W145:W152">
    <cfRule type="expression" dxfId="983" priority="2027" stopIfTrue="1">
      <formula>O145=""</formula>
    </cfRule>
    <cfRule type="expression" dxfId="982" priority="2028" stopIfTrue="1">
      <formula>O145&lt;=0</formula>
    </cfRule>
    <cfRule type="expression" dxfId="981" priority="2029" stopIfTrue="1">
      <formula>O145&lt;1</formula>
    </cfRule>
    <cfRule type="expression" dxfId="980" priority="2030">
      <formula>O145&gt;=1</formula>
    </cfRule>
  </conditionalFormatting>
  <conditionalFormatting sqref="L145:L152">
    <cfRule type="expression" dxfId="979" priority="2020" stopIfTrue="1">
      <formula>L145=""</formula>
    </cfRule>
    <cfRule type="expression" dxfId="978" priority="2021" stopIfTrue="1">
      <formula>L145&lt;=0</formula>
    </cfRule>
    <cfRule type="expression" dxfId="977" priority="2022" stopIfTrue="1">
      <formula>L145&lt;1</formula>
    </cfRule>
    <cfRule type="expression" dxfId="976" priority="2023">
      <formula>L145&gt;=1</formula>
    </cfRule>
  </conditionalFormatting>
  <conditionalFormatting sqref="P145:P152">
    <cfRule type="expression" dxfId="975" priority="2017" stopIfTrue="1">
      <formula>Q145=""</formula>
    </cfRule>
    <cfRule type="expression" dxfId="974" priority="2018" stopIfTrue="1">
      <formula>AND(Q145&lt;&gt;"",P145&lt;1)</formula>
    </cfRule>
    <cfRule type="expression" dxfId="973" priority="2019">
      <formula>AND(Q145&lt;&gt;"",P145&gt;=1)</formula>
    </cfRule>
  </conditionalFormatting>
  <conditionalFormatting sqref="R145:R152">
    <cfRule type="expression" dxfId="972" priority="2014" stopIfTrue="1">
      <formula>S145=""</formula>
    </cfRule>
    <cfRule type="expression" dxfId="971" priority="2015" stopIfTrue="1">
      <formula>AND(S145&lt;&gt;"",R145&lt;1)</formula>
    </cfRule>
    <cfRule type="expression" dxfId="970" priority="2016">
      <formula>AND(S145&lt;&gt;"",R145&gt;=1)</formula>
    </cfRule>
  </conditionalFormatting>
  <conditionalFormatting sqref="T145:T152">
    <cfRule type="expression" dxfId="969" priority="2011" stopIfTrue="1">
      <formula>U145=""</formula>
    </cfRule>
    <cfRule type="expression" dxfId="968" priority="2012" stopIfTrue="1">
      <formula>AND(U145&lt;&gt;"",T145&lt;1)</formula>
    </cfRule>
    <cfRule type="expression" dxfId="967" priority="2013">
      <formula>AND(U145&lt;&gt;"",T145&gt;=1)</formula>
    </cfRule>
  </conditionalFormatting>
  <conditionalFormatting sqref="V145:V152">
    <cfRule type="expression" dxfId="966" priority="2008" stopIfTrue="1">
      <formula>W145=""</formula>
    </cfRule>
    <cfRule type="expression" dxfId="965" priority="2009" stopIfTrue="1">
      <formula>AND(W145&lt;&gt;"",V145&lt;1)</formula>
    </cfRule>
    <cfRule type="expression" dxfId="964" priority="2010">
      <formula>AND(W145&lt;&gt;"",V145&gt;=1)</formula>
    </cfRule>
  </conditionalFormatting>
  <conditionalFormatting sqref="O154 Q154 S154 U154 W154">
    <cfRule type="expression" dxfId="963" priority="2004" stopIfTrue="1">
      <formula>O154=""</formula>
    </cfRule>
    <cfRule type="expression" dxfId="962" priority="2005" stopIfTrue="1">
      <formula>O154&lt;=0</formula>
    </cfRule>
    <cfRule type="expression" dxfId="961" priority="2006" stopIfTrue="1">
      <formula>O154&lt;1</formula>
    </cfRule>
    <cfRule type="expression" dxfId="960" priority="2007">
      <formula>O154&gt;=1</formula>
    </cfRule>
  </conditionalFormatting>
  <conditionalFormatting sqref="O154 Q154 S154 U154 W154">
    <cfRule type="expression" dxfId="959" priority="2000" stopIfTrue="1">
      <formula>O154=""</formula>
    </cfRule>
    <cfRule type="expression" dxfId="958" priority="2001" stopIfTrue="1">
      <formula>O154&lt;=0</formula>
    </cfRule>
    <cfRule type="expression" dxfId="957" priority="2002" stopIfTrue="1">
      <formula>O154&lt;1</formula>
    </cfRule>
    <cfRule type="expression" dxfId="956" priority="2003">
      <formula>O154&gt;=1</formula>
    </cfRule>
  </conditionalFormatting>
  <conditionalFormatting sqref="N154">
    <cfRule type="expression" dxfId="955" priority="1997" stopIfTrue="1">
      <formula>O154=""</formula>
    </cfRule>
    <cfRule type="expression" dxfId="954" priority="1998" stopIfTrue="1">
      <formula>AND(O154&lt;&gt;"",N154&lt;1)</formula>
    </cfRule>
    <cfRule type="expression" dxfId="953" priority="1999">
      <formula>AND(O154&lt;&gt;"",N154&gt;=1)</formula>
    </cfRule>
  </conditionalFormatting>
  <conditionalFormatting sqref="L154">
    <cfRule type="expression" dxfId="952" priority="1993" stopIfTrue="1">
      <formula>L154=""</formula>
    </cfRule>
    <cfRule type="expression" dxfId="951" priority="1994" stopIfTrue="1">
      <formula>L154&lt;=0</formula>
    </cfRule>
    <cfRule type="expression" dxfId="950" priority="1995" stopIfTrue="1">
      <formula>L154&lt;1</formula>
    </cfRule>
    <cfRule type="expression" dxfId="949" priority="1996">
      <formula>L154&gt;=1</formula>
    </cfRule>
  </conditionalFormatting>
  <conditionalFormatting sqref="P154">
    <cfRule type="expression" dxfId="948" priority="1990" stopIfTrue="1">
      <formula>Q154=""</formula>
    </cfRule>
    <cfRule type="expression" dxfId="947" priority="1991" stopIfTrue="1">
      <formula>AND(Q154&lt;&gt;"",P154&lt;1)</formula>
    </cfRule>
    <cfRule type="expression" dxfId="946" priority="1992">
      <formula>AND(Q154&lt;&gt;"",P154&gt;=1)</formula>
    </cfRule>
  </conditionalFormatting>
  <conditionalFormatting sqref="R154">
    <cfRule type="expression" dxfId="945" priority="1987" stopIfTrue="1">
      <formula>S154=""</formula>
    </cfRule>
    <cfRule type="expression" dxfId="944" priority="1988" stopIfTrue="1">
      <formula>AND(S154&lt;&gt;"",R154&lt;1)</formula>
    </cfRule>
    <cfRule type="expression" dxfId="943" priority="1989">
      <formula>AND(S154&lt;&gt;"",R154&gt;=1)</formula>
    </cfRule>
  </conditionalFormatting>
  <conditionalFormatting sqref="T154">
    <cfRule type="expression" dxfId="942" priority="1984" stopIfTrue="1">
      <formula>U154=""</formula>
    </cfRule>
    <cfRule type="expression" dxfId="941" priority="1985" stopIfTrue="1">
      <formula>AND(U154&lt;&gt;"",T154&lt;1)</formula>
    </cfRule>
    <cfRule type="expression" dxfId="940" priority="1986">
      <formula>AND(U154&lt;&gt;"",T154&gt;=1)</formula>
    </cfRule>
  </conditionalFormatting>
  <conditionalFormatting sqref="V154">
    <cfRule type="expression" dxfId="939" priority="1981" stopIfTrue="1">
      <formula>W154=""</formula>
    </cfRule>
    <cfRule type="expression" dxfId="938" priority="1982" stopIfTrue="1">
      <formula>AND(W154&lt;&gt;"",V154&lt;1)</formula>
    </cfRule>
    <cfRule type="expression" dxfId="937" priority="1983">
      <formula>AND(W154&lt;&gt;"",V154&gt;=1)</formula>
    </cfRule>
  </conditionalFormatting>
  <conditionalFormatting sqref="O156:O158 Q156:Q158 S156:S158 U156:U158 W156:W158">
    <cfRule type="expression" dxfId="936" priority="1977" stopIfTrue="1">
      <formula>O156=""</formula>
    </cfRule>
    <cfRule type="expression" dxfId="935" priority="1978" stopIfTrue="1">
      <formula>O156&lt;=0</formula>
    </cfRule>
    <cfRule type="expression" dxfId="934" priority="1979" stopIfTrue="1">
      <formula>O156&lt;1</formula>
    </cfRule>
    <cfRule type="expression" dxfId="933" priority="1980">
      <formula>O156&gt;=1</formula>
    </cfRule>
  </conditionalFormatting>
  <conditionalFormatting sqref="O156:O158 Q156:Q158 S156:S158 U156:U158 W156:W158">
    <cfRule type="expression" dxfId="932" priority="1973" stopIfTrue="1">
      <formula>O156=""</formula>
    </cfRule>
    <cfRule type="expression" dxfId="931" priority="1974" stopIfTrue="1">
      <formula>O156&lt;=0</formula>
    </cfRule>
    <cfRule type="expression" dxfId="930" priority="1975" stopIfTrue="1">
      <formula>O156&lt;1</formula>
    </cfRule>
    <cfRule type="expression" dxfId="929" priority="1976">
      <formula>O156&gt;=1</formula>
    </cfRule>
  </conditionalFormatting>
  <conditionalFormatting sqref="N156:N158">
    <cfRule type="expression" dxfId="928" priority="1970" stopIfTrue="1">
      <formula>O156=""</formula>
    </cfRule>
    <cfRule type="expression" dxfId="927" priority="1971" stopIfTrue="1">
      <formula>AND(O156&lt;&gt;"",N156&lt;1)</formula>
    </cfRule>
    <cfRule type="expression" dxfId="926" priority="1972">
      <formula>AND(O156&lt;&gt;"",N156&gt;=1)</formula>
    </cfRule>
  </conditionalFormatting>
  <conditionalFormatting sqref="L156:L158">
    <cfRule type="expression" dxfId="925" priority="1966" stopIfTrue="1">
      <formula>L156=""</formula>
    </cfRule>
    <cfRule type="expression" dxfId="924" priority="1967" stopIfTrue="1">
      <formula>L156&lt;=0</formula>
    </cfRule>
    <cfRule type="expression" dxfId="923" priority="1968" stopIfTrue="1">
      <formula>L156&lt;1</formula>
    </cfRule>
    <cfRule type="expression" dxfId="922" priority="1969">
      <formula>L156&gt;=1</formula>
    </cfRule>
  </conditionalFormatting>
  <conditionalFormatting sqref="P156:P158">
    <cfRule type="expression" dxfId="921" priority="1963" stopIfTrue="1">
      <formula>Q156=""</formula>
    </cfRule>
    <cfRule type="expression" dxfId="920" priority="1964" stopIfTrue="1">
      <formula>AND(Q156&lt;&gt;"",P156&lt;1)</formula>
    </cfRule>
    <cfRule type="expression" dxfId="919" priority="1965">
      <formula>AND(Q156&lt;&gt;"",P156&gt;=1)</formula>
    </cfRule>
  </conditionalFormatting>
  <conditionalFormatting sqref="R156:R158">
    <cfRule type="expression" dxfId="918" priority="1960" stopIfTrue="1">
      <formula>S156=""</formula>
    </cfRule>
    <cfRule type="expression" dxfId="917" priority="1961" stopIfTrue="1">
      <formula>AND(S156&lt;&gt;"",R156&lt;1)</formula>
    </cfRule>
    <cfRule type="expression" dxfId="916" priority="1962">
      <formula>AND(S156&lt;&gt;"",R156&gt;=1)</formula>
    </cfRule>
  </conditionalFormatting>
  <conditionalFormatting sqref="T156:T158">
    <cfRule type="expression" dxfId="915" priority="1957" stopIfTrue="1">
      <formula>U156=""</formula>
    </cfRule>
    <cfRule type="expression" dxfId="914" priority="1958" stopIfTrue="1">
      <formula>AND(U156&lt;&gt;"",T156&lt;1)</formula>
    </cfRule>
    <cfRule type="expression" dxfId="913" priority="1959">
      <formula>AND(U156&lt;&gt;"",T156&gt;=1)</formula>
    </cfRule>
  </conditionalFormatting>
  <conditionalFormatting sqref="V156:V158">
    <cfRule type="expression" dxfId="912" priority="1954" stopIfTrue="1">
      <formula>W156=""</formula>
    </cfRule>
    <cfRule type="expression" dxfId="911" priority="1955" stopIfTrue="1">
      <formula>AND(W156&lt;&gt;"",V156&lt;1)</formula>
    </cfRule>
    <cfRule type="expression" dxfId="910" priority="1956">
      <formula>AND(W156&lt;&gt;"",V156&gt;=1)</formula>
    </cfRule>
  </conditionalFormatting>
  <conditionalFormatting sqref="O160:O161 Q160:Q161 S160:S161 U160:U161 W160:W161">
    <cfRule type="expression" dxfId="909" priority="1950" stopIfTrue="1">
      <formula>O160=""</formula>
    </cfRule>
    <cfRule type="expression" dxfId="908" priority="1951" stopIfTrue="1">
      <formula>O160&lt;=0</formula>
    </cfRule>
    <cfRule type="expression" dxfId="907" priority="1952" stopIfTrue="1">
      <formula>O160&lt;1</formula>
    </cfRule>
    <cfRule type="expression" dxfId="906" priority="1953">
      <formula>O160&gt;=1</formula>
    </cfRule>
  </conditionalFormatting>
  <conditionalFormatting sqref="O160:O161 Q160:Q161 S160:S161 U160:U161 W160:W161">
    <cfRule type="expression" dxfId="905" priority="1946" stopIfTrue="1">
      <formula>O160=""</formula>
    </cfRule>
    <cfRule type="expression" dxfId="904" priority="1947" stopIfTrue="1">
      <formula>O160&lt;=0</formula>
    </cfRule>
    <cfRule type="expression" dxfId="903" priority="1948" stopIfTrue="1">
      <formula>O160&lt;1</formula>
    </cfRule>
    <cfRule type="expression" dxfId="902" priority="1949">
      <formula>O160&gt;=1</formula>
    </cfRule>
  </conditionalFormatting>
  <conditionalFormatting sqref="N160:N161">
    <cfRule type="expression" dxfId="901" priority="1943" stopIfTrue="1">
      <formula>O160=""</formula>
    </cfRule>
    <cfRule type="expression" dxfId="900" priority="1944" stopIfTrue="1">
      <formula>AND(O160&lt;&gt;"",N160&lt;1)</formula>
    </cfRule>
    <cfRule type="expression" dxfId="899" priority="1945">
      <formula>AND(O160&lt;&gt;"",N160&gt;=1)</formula>
    </cfRule>
  </conditionalFormatting>
  <conditionalFormatting sqref="L160:L161">
    <cfRule type="expression" dxfId="898" priority="1939" stopIfTrue="1">
      <formula>L160=""</formula>
    </cfRule>
    <cfRule type="expression" dxfId="897" priority="1940" stopIfTrue="1">
      <formula>L160&lt;=0</formula>
    </cfRule>
    <cfRule type="expression" dxfId="896" priority="1941" stopIfTrue="1">
      <formula>L160&lt;1</formula>
    </cfRule>
    <cfRule type="expression" dxfId="895" priority="1942">
      <formula>L160&gt;=1</formula>
    </cfRule>
  </conditionalFormatting>
  <conditionalFormatting sqref="P160:P161">
    <cfRule type="expression" dxfId="894" priority="1936" stopIfTrue="1">
      <formula>Q160=""</formula>
    </cfRule>
    <cfRule type="expression" dxfId="893" priority="1937" stopIfTrue="1">
      <formula>AND(Q160&lt;&gt;"",P160&lt;1)</formula>
    </cfRule>
    <cfRule type="expression" dxfId="892" priority="1938">
      <formula>AND(Q160&lt;&gt;"",P160&gt;=1)</formula>
    </cfRule>
  </conditionalFormatting>
  <conditionalFormatting sqref="R160:R161">
    <cfRule type="expression" dxfId="891" priority="1933" stopIfTrue="1">
      <formula>S160=""</formula>
    </cfRule>
    <cfRule type="expression" dxfId="890" priority="1934" stopIfTrue="1">
      <formula>AND(S160&lt;&gt;"",R160&lt;1)</formula>
    </cfRule>
    <cfRule type="expression" dxfId="889" priority="1935">
      <formula>AND(S160&lt;&gt;"",R160&gt;=1)</formula>
    </cfRule>
  </conditionalFormatting>
  <conditionalFormatting sqref="T160:T161">
    <cfRule type="expression" dxfId="888" priority="1930" stopIfTrue="1">
      <formula>U160=""</formula>
    </cfRule>
    <cfRule type="expression" dxfId="887" priority="1931" stopIfTrue="1">
      <formula>AND(U160&lt;&gt;"",T160&lt;1)</formula>
    </cfRule>
    <cfRule type="expression" dxfId="886" priority="1932">
      <formula>AND(U160&lt;&gt;"",T160&gt;=1)</formula>
    </cfRule>
  </conditionalFormatting>
  <conditionalFormatting sqref="V160:V161">
    <cfRule type="expression" dxfId="885" priority="1927" stopIfTrue="1">
      <formula>W160=""</formula>
    </cfRule>
    <cfRule type="expression" dxfId="884" priority="1928" stopIfTrue="1">
      <formula>AND(W160&lt;&gt;"",V160&lt;1)</formula>
    </cfRule>
    <cfRule type="expression" dxfId="883" priority="1929">
      <formula>AND(W160&lt;&gt;"",V160&gt;=1)</formula>
    </cfRule>
  </conditionalFormatting>
  <conditionalFormatting sqref="O163:O166 Q163:Q166 S163:S166 U163:U166 W163:W166">
    <cfRule type="expression" dxfId="882" priority="1923" stopIfTrue="1">
      <formula>O163=""</formula>
    </cfRule>
    <cfRule type="expression" dxfId="881" priority="1924" stopIfTrue="1">
      <formula>O163&lt;=0</formula>
    </cfRule>
    <cfRule type="expression" dxfId="880" priority="1925" stopIfTrue="1">
      <formula>O163&lt;1</formula>
    </cfRule>
    <cfRule type="expression" dxfId="879" priority="1926">
      <formula>O163&gt;=1</formula>
    </cfRule>
  </conditionalFormatting>
  <conditionalFormatting sqref="O163:O166 Q163:Q166 S163:S166 U163:U166 W163:W166">
    <cfRule type="expression" dxfId="878" priority="1919" stopIfTrue="1">
      <formula>O163=""</formula>
    </cfRule>
    <cfRule type="expression" dxfId="877" priority="1920" stopIfTrue="1">
      <formula>O163&lt;=0</formula>
    </cfRule>
    <cfRule type="expression" dxfId="876" priority="1921" stopIfTrue="1">
      <formula>O163&lt;1</formula>
    </cfRule>
    <cfRule type="expression" dxfId="875" priority="1922">
      <formula>O163&gt;=1</formula>
    </cfRule>
  </conditionalFormatting>
  <conditionalFormatting sqref="N163:N166">
    <cfRule type="expression" dxfId="874" priority="1916" stopIfTrue="1">
      <formula>O163=""</formula>
    </cfRule>
    <cfRule type="expression" dxfId="873" priority="1917" stopIfTrue="1">
      <formula>AND(O163&lt;&gt;"",N163&lt;1)</formula>
    </cfRule>
    <cfRule type="expression" dxfId="872" priority="1918">
      <formula>AND(O163&lt;&gt;"",N163&gt;=1)</formula>
    </cfRule>
  </conditionalFormatting>
  <conditionalFormatting sqref="L163:L166">
    <cfRule type="expression" dxfId="871" priority="1912" stopIfTrue="1">
      <formula>L163=""</formula>
    </cfRule>
    <cfRule type="expression" dxfId="870" priority="1913" stopIfTrue="1">
      <formula>L163&lt;=0</formula>
    </cfRule>
    <cfRule type="expression" dxfId="869" priority="1914" stopIfTrue="1">
      <formula>L163&lt;1</formula>
    </cfRule>
    <cfRule type="expression" dxfId="868" priority="1915">
      <formula>L163&gt;=1</formula>
    </cfRule>
  </conditionalFormatting>
  <conditionalFormatting sqref="P163:P166">
    <cfRule type="expression" dxfId="867" priority="1909" stopIfTrue="1">
      <formula>Q163=""</formula>
    </cfRule>
    <cfRule type="expression" dxfId="866" priority="1910" stopIfTrue="1">
      <formula>AND(Q163&lt;&gt;"",P163&lt;1)</formula>
    </cfRule>
    <cfRule type="expression" dxfId="865" priority="1911">
      <formula>AND(Q163&lt;&gt;"",P163&gt;=1)</formula>
    </cfRule>
  </conditionalFormatting>
  <conditionalFormatting sqref="R163:R166">
    <cfRule type="expression" dxfId="864" priority="1906" stopIfTrue="1">
      <formula>S163=""</formula>
    </cfRule>
    <cfRule type="expression" dxfId="863" priority="1907" stopIfTrue="1">
      <formula>AND(S163&lt;&gt;"",R163&lt;1)</formula>
    </cfRule>
    <cfRule type="expression" dxfId="862" priority="1908">
      <formula>AND(S163&lt;&gt;"",R163&gt;=1)</formula>
    </cfRule>
  </conditionalFormatting>
  <conditionalFormatting sqref="T163:T166">
    <cfRule type="expression" dxfId="861" priority="1903" stopIfTrue="1">
      <formula>U163=""</formula>
    </cfRule>
    <cfRule type="expression" dxfId="860" priority="1904" stopIfTrue="1">
      <formula>AND(U163&lt;&gt;"",T163&lt;1)</formula>
    </cfRule>
    <cfRule type="expression" dxfId="859" priority="1905">
      <formula>AND(U163&lt;&gt;"",T163&gt;=1)</formula>
    </cfRule>
  </conditionalFormatting>
  <conditionalFormatting sqref="V163:V166">
    <cfRule type="expression" dxfId="858" priority="1900" stopIfTrue="1">
      <formula>W163=""</formula>
    </cfRule>
    <cfRule type="expression" dxfId="857" priority="1901" stopIfTrue="1">
      <formula>AND(W163&lt;&gt;"",V163&lt;1)</formula>
    </cfRule>
    <cfRule type="expression" dxfId="856" priority="1902">
      <formula>AND(W163&lt;&gt;"",V163&gt;=1)</formula>
    </cfRule>
  </conditionalFormatting>
  <conditionalFormatting sqref="O197 Q197 S197 U197 W197">
    <cfRule type="expression" dxfId="855" priority="1869" stopIfTrue="1">
      <formula>O197=""</formula>
    </cfRule>
    <cfRule type="expression" dxfId="854" priority="1870" stopIfTrue="1">
      <formula>O197&lt;=0</formula>
    </cfRule>
    <cfRule type="expression" dxfId="853" priority="1871" stopIfTrue="1">
      <formula>O197&lt;1</formula>
    </cfRule>
    <cfRule type="expression" dxfId="852" priority="1872">
      <formula>O197&gt;=1</formula>
    </cfRule>
  </conditionalFormatting>
  <conditionalFormatting sqref="O197 Q197 S197 U197 W197">
    <cfRule type="expression" dxfId="851" priority="1865" stopIfTrue="1">
      <formula>O197=""</formula>
    </cfRule>
    <cfRule type="expression" dxfId="850" priority="1866" stopIfTrue="1">
      <formula>O197&lt;=0</formula>
    </cfRule>
    <cfRule type="expression" dxfId="849" priority="1867" stopIfTrue="1">
      <formula>O197&lt;1</formula>
    </cfRule>
    <cfRule type="expression" dxfId="848" priority="1868">
      <formula>O197&gt;=1</formula>
    </cfRule>
  </conditionalFormatting>
  <conditionalFormatting sqref="L197">
    <cfRule type="expression" dxfId="847" priority="1858" stopIfTrue="1">
      <formula>L197=""</formula>
    </cfRule>
    <cfRule type="expression" dxfId="846" priority="1859" stopIfTrue="1">
      <formula>L197&lt;=0</formula>
    </cfRule>
    <cfRule type="expression" dxfId="845" priority="1860" stopIfTrue="1">
      <formula>L197&lt;1</formula>
    </cfRule>
    <cfRule type="expression" dxfId="844" priority="1861">
      <formula>L197&gt;=1</formula>
    </cfRule>
  </conditionalFormatting>
  <conditionalFormatting sqref="P197">
    <cfRule type="expression" dxfId="843" priority="1855" stopIfTrue="1">
      <formula>Q197=""</formula>
    </cfRule>
    <cfRule type="expression" dxfId="842" priority="1856" stopIfTrue="1">
      <formula>AND(Q197&lt;&gt;"",P197&lt;1)</formula>
    </cfRule>
    <cfRule type="expression" dxfId="841" priority="1857">
      <formula>AND(Q197&lt;&gt;"",P197&gt;=1)</formula>
    </cfRule>
  </conditionalFormatting>
  <conditionalFormatting sqref="R197">
    <cfRule type="expression" dxfId="840" priority="1852" stopIfTrue="1">
      <formula>S197=""</formula>
    </cfRule>
    <cfRule type="expression" dxfId="839" priority="1853" stopIfTrue="1">
      <formula>AND(S197&lt;&gt;"",R197&lt;1)</formula>
    </cfRule>
    <cfRule type="expression" dxfId="838" priority="1854">
      <formula>AND(S197&lt;&gt;"",R197&gt;=1)</formula>
    </cfRule>
  </conditionalFormatting>
  <conditionalFormatting sqref="T197">
    <cfRule type="expression" dxfId="837" priority="1849" stopIfTrue="1">
      <formula>U197=""</formula>
    </cfRule>
    <cfRule type="expression" dxfId="836" priority="1850" stopIfTrue="1">
      <formula>AND(U197&lt;&gt;"",T197&lt;1)</formula>
    </cfRule>
    <cfRule type="expression" dxfId="835" priority="1851">
      <formula>AND(U197&lt;&gt;"",T197&gt;=1)</formula>
    </cfRule>
  </conditionalFormatting>
  <conditionalFormatting sqref="V197">
    <cfRule type="expression" dxfId="834" priority="1846" stopIfTrue="1">
      <formula>W197=""</formula>
    </cfRule>
    <cfRule type="expression" dxfId="833" priority="1847" stopIfTrue="1">
      <formula>AND(W197&lt;&gt;"",V197&lt;1)</formula>
    </cfRule>
    <cfRule type="expression" dxfId="832" priority="1848">
      <formula>AND(W197&lt;&gt;"",V197&gt;=1)</formula>
    </cfRule>
  </conditionalFormatting>
  <conditionalFormatting sqref="O206:O209 Q206:Q209 S206:S209 U206:U209 W206:W209 O203:O204 Q203:Q204 S203:S204 U203:U204 W203:W204 O199:O201 Q199:Q201 S199:S201 U199:U201 W199:W201">
    <cfRule type="expression" dxfId="831" priority="1842" stopIfTrue="1">
      <formula>O199=""</formula>
    </cfRule>
    <cfRule type="expression" dxfId="830" priority="1843" stopIfTrue="1">
      <formula>O199&lt;=0</formula>
    </cfRule>
    <cfRule type="expression" dxfId="829" priority="1844" stopIfTrue="1">
      <formula>O199&lt;1</formula>
    </cfRule>
    <cfRule type="expression" dxfId="828" priority="1845">
      <formula>O199&gt;=1</formula>
    </cfRule>
  </conditionalFormatting>
  <conditionalFormatting sqref="O206:O209 Q206:Q209 S206:S209 U206:U209 W206:W209 O203:O204 Q203:Q204 S203:S204 U203:U204 W203:W204 O199:O201 Q199:Q201 S199:S201 U199:U201 W199:W201">
    <cfRule type="expression" dxfId="827" priority="1838" stopIfTrue="1">
      <formula>O199=""</formula>
    </cfRule>
    <cfRule type="expression" dxfId="826" priority="1839" stopIfTrue="1">
      <formula>O199&lt;=0</formula>
    </cfRule>
    <cfRule type="expression" dxfId="825" priority="1840" stopIfTrue="1">
      <formula>O199&lt;1</formula>
    </cfRule>
    <cfRule type="expression" dxfId="824" priority="1841">
      <formula>O199&gt;=1</formula>
    </cfRule>
  </conditionalFormatting>
  <conditionalFormatting sqref="L206:L209 L203:L204 L199:L201">
    <cfRule type="expression" dxfId="823" priority="1831" stopIfTrue="1">
      <formula>L199=""</formula>
    </cfRule>
    <cfRule type="expression" dxfId="822" priority="1832" stopIfTrue="1">
      <formula>L199&lt;=0</formula>
    </cfRule>
    <cfRule type="expression" dxfId="821" priority="1833" stopIfTrue="1">
      <formula>L199&lt;1</formula>
    </cfRule>
    <cfRule type="expression" dxfId="820" priority="1834">
      <formula>L199&gt;=1</formula>
    </cfRule>
  </conditionalFormatting>
  <conditionalFormatting sqref="P206:P209 P203:P204 P199:P201">
    <cfRule type="expression" dxfId="819" priority="1828" stopIfTrue="1">
      <formula>Q199=""</formula>
    </cfRule>
    <cfRule type="expression" dxfId="818" priority="1829" stopIfTrue="1">
      <formula>AND(Q199&lt;&gt;"",P199&lt;1)</formula>
    </cfRule>
    <cfRule type="expression" dxfId="817" priority="1830">
      <formula>AND(Q199&lt;&gt;"",P199&gt;=1)</formula>
    </cfRule>
  </conditionalFormatting>
  <conditionalFormatting sqref="R206:R209 R203:R204 R199:R201">
    <cfRule type="expression" dxfId="816" priority="1825" stopIfTrue="1">
      <formula>S199=""</formula>
    </cfRule>
    <cfRule type="expression" dxfId="815" priority="1826" stopIfTrue="1">
      <formula>AND(S199&lt;&gt;"",R199&lt;1)</formula>
    </cfRule>
    <cfRule type="expression" dxfId="814" priority="1827">
      <formula>AND(S199&lt;&gt;"",R199&gt;=1)</formula>
    </cfRule>
  </conditionalFormatting>
  <conditionalFormatting sqref="T206:T209 T203:T204 T199:T201">
    <cfRule type="expression" dxfId="813" priority="1822" stopIfTrue="1">
      <formula>U199=""</formula>
    </cfRule>
    <cfRule type="expression" dxfId="812" priority="1823" stopIfTrue="1">
      <formula>AND(U199&lt;&gt;"",T199&lt;1)</formula>
    </cfRule>
    <cfRule type="expression" dxfId="811" priority="1824">
      <formula>AND(U199&lt;&gt;"",T199&gt;=1)</formula>
    </cfRule>
  </conditionalFormatting>
  <conditionalFormatting sqref="V206:V209 V203:V204 V199:V201">
    <cfRule type="expression" dxfId="810" priority="1819" stopIfTrue="1">
      <formula>W199=""</formula>
    </cfRule>
    <cfRule type="expression" dxfId="809" priority="1820" stopIfTrue="1">
      <formula>AND(W199&lt;&gt;"",V199&lt;1)</formula>
    </cfRule>
    <cfRule type="expression" dxfId="808" priority="1821">
      <formula>AND(W199&lt;&gt;"",V199&gt;=1)</formula>
    </cfRule>
  </conditionalFormatting>
  <conditionalFormatting sqref="O232 Q232:Q234 S232:S234 U232:U234 W232:W234 O225:O226 Q225:Q226 S225:S226 U225:U226 W225:W226 O211:O223 Q211:Q223 S211:S223 U211:U223 W211:W223">
    <cfRule type="expression" dxfId="807" priority="1815" stopIfTrue="1">
      <formula>O211=""</formula>
    </cfRule>
    <cfRule type="expression" dxfId="806" priority="1816" stopIfTrue="1">
      <formula>O211&lt;=0</formula>
    </cfRule>
    <cfRule type="expression" dxfId="805" priority="1817" stopIfTrue="1">
      <formula>O211&lt;1</formula>
    </cfRule>
    <cfRule type="expression" dxfId="804" priority="1818">
      <formula>O211&gt;=1</formula>
    </cfRule>
  </conditionalFormatting>
  <conditionalFormatting sqref="O232 Q232:Q234 S232:S234 U232:U234 W232:W234 O225:O226 Q225:Q226 S225:S226 U225:U226 W225:W226 O211:O223 Q211:Q223 S211:S223 U211:U223 W211:W223">
    <cfRule type="expression" dxfId="803" priority="1811" stopIfTrue="1">
      <formula>O211=""</formula>
    </cfRule>
    <cfRule type="expression" dxfId="802" priority="1812" stopIfTrue="1">
      <formula>O211&lt;=0</formula>
    </cfRule>
    <cfRule type="expression" dxfId="801" priority="1813" stopIfTrue="1">
      <formula>O211&lt;1</formula>
    </cfRule>
    <cfRule type="expression" dxfId="800" priority="1814">
      <formula>O211&gt;=1</formula>
    </cfRule>
  </conditionalFormatting>
  <conditionalFormatting sqref="N211 N214 N217 N220:N221 N223">
    <cfRule type="expression" dxfId="799" priority="1808" stopIfTrue="1">
      <formula>O211=""</formula>
    </cfRule>
    <cfRule type="expression" dxfId="798" priority="1809" stopIfTrue="1">
      <formula>AND(O211&lt;&gt;"",N211&lt;1)</formula>
    </cfRule>
    <cfRule type="expression" dxfId="797" priority="1810">
      <formula>AND(O211&lt;&gt;"",N211&gt;=1)</formula>
    </cfRule>
  </conditionalFormatting>
  <conditionalFormatting sqref="L232 L225:L226 L211:L223">
    <cfRule type="expression" dxfId="796" priority="1804" stopIfTrue="1">
      <formula>L211=""</formula>
    </cfRule>
    <cfRule type="expression" dxfId="795" priority="1805" stopIfTrue="1">
      <formula>L211&lt;=0</formula>
    </cfRule>
    <cfRule type="expression" dxfId="794" priority="1806" stopIfTrue="1">
      <formula>L211&lt;1</formula>
    </cfRule>
    <cfRule type="expression" dxfId="793" priority="1807">
      <formula>L211&gt;=1</formula>
    </cfRule>
  </conditionalFormatting>
  <conditionalFormatting sqref="P225:P226 P211:P223">
    <cfRule type="expression" dxfId="792" priority="1801" stopIfTrue="1">
      <formula>Q211=""</formula>
    </cfRule>
    <cfRule type="expression" dxfId="791" priority="1802" stopIfTrue="1">
      <formula>AND(Q211&lt;&gt;"",P211&lt;1)</formula>
    </cfRule>
    <cfRule type="expression" dxfId="790" priority="1803">
      <formula>AND(Q211&lt;&gt;"",P211&gt;=1)</formula>
    </cfRule>
  </conditionalFormatting>
  <conditionalFormatting sqref="R225:R226 R211:R223">
    <cfRule type="expression" dxfId="789" priority="1798" stopIfTrue="1">
      <formula>S211=""</formula>
    </cfRule>
    <cfRule type="expression" dxfId="788" priority="1799" stopIfTrue="1">
      <formula>AND(S211&lt;&gt;"",R211&lt;1)</formula>
    </cfRule>
    <cfRule type="expression" dxfId="787" priority="1800">
      <formula>AND(S211&lt;&gt;"",R211&gt;=1)</formula>
    </cfRule>
  </conditionalFormatting>
  <conditionalFormatting sqref="T225:T226 T211:T223">
    <cfRule type="expression" dxfId="786" priority="1795" stopIfTrue="1">
      <formula>U211=""</formula>
    </cfRule>
    <cfRule type="expression" dxfId="785" priority="1796" stopIfTrue="1">
      <formula>AND(U211&lt;&gt;"",T211&lt;1)</formula>
    </cfRule>
    <cfRule type="expression" dxfId="784" priority="1797">
      <formula>AND(U211&lt;&gt;"",T211&gt;=1)</formula>
    </cfRule>
  </conditionalFormatting>
  <conditionalFormatting sqref="V225:V226 V211:V223">
    <cfRule type="expression" dxfId="783" priority="1792" stopIfTrue="1">
      <formula>W211=""</formula>
    </cfRule>
    <cfRule type="expression" dxfId="782" priority="1793" stopIfTrue="1">
      <formula>AND(W211&lt;&gt;"",V211&lt;1)</formula>
    </cfRule>
    <cfRule type="expression" dxfId="781" priority="1794">
      <formula>AND(W211&lt;&gt;"",V211&gt;=1)</formula>
    </cfRule>
  </conditionalFormatting>
  <conditionalFormatting sqref="O276:O279 Q276:Q279 S276:S279 U276:U279 W276:W279 O274 Q274 S274 U274 W274 Q269:Q272 S269:S272 U269:U272 W269:W272 O267 Q267 S267 U267 W267 O265 Q265 S265 U265 W265 Q259:Q263 S259:S263 U259:U263 W259:W263 O257 Q257 S257 U257 W257 O255 Q255 S255 U255 W255 O259:O263 O269:O272">
    <cfRule type="expression" dxfId="780" priority="1761" stopIfTrue="1">
      <formula>O255=""</formula>
    </cfRule>
    <cfRule type="expression" dxfId="779" priority="1762" stopIfTrue="1">
      <formula>O255&lt;=0</formula>
    </cfRule>
    <cfRule type="expression" dxfId="778" priority="1763" stopIfTrue="1">
      <formula>O255&lt;1</formula>
    </cfRule>
    <cfRule type="expression" dxfId="777" priority="1764">
      <formula>O255&gt;=1</formula>
    </cfRule>
  </conditionalFormatting>
  <conditionalFormatting sqref="O276:O279 Q276:Q279 S276:S279 U276:U279 W276:W279 O274 Q274 S274 U274 W274 Q269:Q272 S269:S272 U269:U272 W269:W272 O267 Q267 S267 U267 W267 O265 Q265 S265 U265 W265 Q259:Q263 S259:S263 U259:U263 W259:W263 O257 Q257 S257 U257 W257 O255 Q255 S255 U255 W255 O259:O263 O269:O272">
    <cfRule type="expression" dxfId="776" priority="1757" stopIfTrue="1">
      <formula>O255=""</formula>
    </cfRule>
    <cfRule type="expression" dxfId="775" priority="1758" stopIfTrue="1">
      <formula>O255&lt;=0</formula>
    </cfRule>
    <cfRule type="expression" dxfId="774" priority="1759" stopIfTrue="1">
      <formula>O255&lt;1</formula>
    </cfRule>
    <cfRule type="expression" dxfId="773" priority="1760">
      <formula>O255&gt;=1</formula>
    </cfRule>
  </conditionalFormatting>
  <conditionalFormatting sqref="N278:N279 N265 N257 N255">
    <cfRule type="expression" dxfId="772" priority="1754" stopIfTrue="1">
      <formula>O255=""</formula>
    </cfRule>
    <cfRule type="expression" dxfId="771" priority="1755" stopIfTrue="1">
      <formula>AND(O255&lt;&gt;"",N255&lt;1)</formula>
    </cfRule>
    <cfRule type="expression" dxfId="770" priority="1756">
      <formula>AND(O255&lt;&gt;"",N255&gt;=1)</formula>
    </cfRule>
  </conditionalFormatting>
  <conditionalFormatting sqref="L276:L279 L274 L269:L272 L267 L265 L259:L263 L257 L255">
    <cfRule type="expression" dxfId="769" priority="1750" stopIfTrue="1">
      <formula>L255=""</formula>
    </cfRule>
    <cfRule type="expression" dxfId="768" priority="1751" stopIfTrue="1">
      <formula>L255&lt;=0</formula>
    </cfRule>
    <cfRule type="expression" dxfId="767" priority="1752" stopIfTrue="1">
      <formula>L255&lt;1</formula>
    </cfRule>
    <cfRule type="expression" dxfId="766" priority="1753">
      <formula>L255&gt;=1</formula>
    </cfRule>
  </conditionalFormatting>
  <conditionalFormatting sqref="P276:P279 P274 P269:P272 P267 P265 P259:P263 P257 P255">
    <cfRule type="expression" dxfId="765" priority="1747" stopIfTrue="1">
      <formula>Q255=""</formula>
    </cfRule>
    <cfRule type="expression" dxfId="764" priority="1748" stopIfTrue="1">
      <formula>AND(Q255&lt;&gt;"",P255&lt;1)</formula>
    </cfRule>
    <cfRule type="expression" dxfId="763" priority="1749">
      <formula>AND(Q255&lt;&gt;"",P255&gt;=1)</formula>
    </cfRule>
  </conditionalFormatting>
  <conditionalFormatting sqref="R276:R279 R274 R269:R272 R267 R265 R259:R263 R257 R255">
    <cfRule type="expression" dxfId="762" priority="1744" stopIfTrue="1">
      <formula>S255=""</formula>
    </cfRule>
    <cfRule type="expression" dxfId="761" priority="1745" stopIfTrue="1">
      <formula>AND(S255&lt;&gt;"",R255&lt;1)</formula>
    </cfRule>
    <cfRule type="expression" dxfId="760" priority="1746">
      <formula>AND(S255&lt;&gt;"",R255&gt;=1)</formula>
    </cfRule>
  </conditionalFormatting>
  <conditionalFormatting sqref="T276:T279 T274 T269:T272 T267 T265 T259:T263 T257 T255">
    <cfRule type="expression" dxfId="759" priority="1741" stopIfTrue="1">
      <formula>U255=""</formula>
    </cfRule>
    <cfRule type="expression" dxfId="758" priority="1742" stopIfTrue="1">
      <formula>AND(U255&lt;&gt;"",T255&lt;1)</formula>
    </cfRule>
    <cfRule type="expression" dxfId="757" priority="1743">
      <formula>AND(U255&lt;&gt;"",T255&gt;=1)</formula>
    </cfRule>
  </conditionalFormatting>
  <conditionalFormatting sqref="V276:V279 V274 V269:V272 V267 V265 V259:V263 V257 V255">
    <cfRule type="expression" dxfId="756" priority="1738" stopIfTrue="1">
      <formula>W255=""</formula>
    </cfRule>
    <cfRule type="expression" dxfId="755" priority="1739" stopIfTrue="1">
      <formula>AND(W255&lt;&gt;"",V255&lt;1)</formula>
    </cfRule>
    <cfRule type="expression" dxfId="754" priority="1740">
      <formula>AND(W255&lt;&gt;"",V255&gt;=1)</formula>
    </cfRule>
  </conditionalFormatting>
  <conditionalFormatting sqref="O281 Q281 S281 U281 W281">
    <cfRule type="expression" dxfId="753" priority="1734" stopIfTrue="1">
      <formula>O281=""</formula>
    </cfRule>
    <cfRule type="expression" dxfId="752" priority="1735" stopIfTrue="1">
      <formula>O281&lt;=0</formula>
    </cfRule>
    <cfRule type="expression" dxfId="751" priority="1736" stopIfTrue="1">
      <formula>O281&lt;1</formula>
    </cfRule>
    <cfRule type="expression" dxfId="750" priority="1737">
      <formula>O281&gt;=1</formula>
    </cfRule>
  </conditionalFormatting>
  <conditionalFormatting sqref="O281 Q281 S281 U281 W281">
    <cfRule type="expression" dxfId="749" priority="1730" stopIfTrue="1">
      <formula>O281=""</formula>
    </cfRule>
    <cfRule type="expression" dxfId="748" priority="1731" stopIfTrue="1">
      <formula>O281&lt;=0</formula>
    </cfRule>
    <cfRule type="expression" dxfId="747" priority="1732" stopIfTrue="1">
      <formula>O281&lt;1</formula>
    </cfRule>
    <cfRule type="expression" dxfId="746" priority="1733">
      <formula>O281&gt;=1</formula>
    </cfRule>
  </conditionalFormatting>
  <conditionalFormatting sqref="L281">
    <cfRule type="expression" dxfId="745" priority="1723" stopIfTrue="1">
      <formula>L281=""</formula>
    </cfRule>
    <cfRule type="expression" dxfId="744" priority="1724" stopIfTrue="1">
      <formula>L281&lt;=0</formula>
    </cfRule>
    <cfRule type="expression" dxfId="743" priority="1725" stopIfTrue="1">
      <formula>L281&lt;1</formula>
    </cfRule>
    <cfRule type="expression" dxfId="742" priority="1726">
      <formula>L281&gt;=1</formula>
    </cfRule>
  </conditionalFormatting>
  <conditionalFormatting sqref="P281">
    <cfRule type="expression" dxfId="741" priority="1720" stopIfTrue="1">
      <formula>Q281=""</formula>
    </cfRule>
    <cfRule type="expression" dxfId="740" priority="1721" stopIfTrue="1">
      <formula>AND(Q281&lt;&gt;"",P281&lt;1)</formula>
    </cfRule>
    <cfRule type="expression" dxfId="739" priority="1722">
      <formula>AND(Q281&lt;&gt;"",P281&gt;=1)</formula>
    </cfRule>
  </conditionalFormatting>
  <conditionalFormatting sqref="R281">
    <cfRule type="expression" dxfId="738" priority="1717" stopIfTrue="1">
      <formula>S281=""</formula>
    </cfRule>
    <cfRule type="expression" dxfId="737" priority="1718" stopIfTrue="1">
      <formula>AND(S281&lt;&gt;"",R281&lt;1)</formula>
    </cfRule>
    <cfRule type="expression" dxfId="736" priority="1719">
      <formula>AND(S281&lt;&gt;"",R281&gt;=1)</formula>
    </cfRule>
  </conditionalFormatting>
  <conditionalFormatting sqref="T281">
    <cfRule type="expression" dxfId="735" priority="1714" stopIfTrue="1">
      <formula>U281=""</formula>
    </cfRule>
    <cfRule type="expression" dxfId="734" priority="1715" stopIfTrue="1">
      <formula>AND(U281&lt;&gt;"",T281&lt;1)</formula>
    </cfRule>
    <cfRule type="expression" dxfId="733" priority="1716">
      <formula>AND(U281&lt;&gt;"",T281&gt;=1)</formula>
    </cfRule>
  </conditionalFormatting>
  <conditionalFormatting sqref="V281">
    <cfRule type="expression" dxfId="732" priority="1711" stopIfTrue="1">
      <formula>W281=""</formula>
    </cfRule>
    <cfRule type="expression" dxfId="731" priority="1712" stopIfTrue="1">
      <formula>AND(W281&lt;&gt;"",V281&lt;1)</formula>
    </cfRule>
    <cfRule type="expression" dxfId="730" priority="1713">
      <formula>AND(W281&lt;&gt;"",V281&gt;=1)</formula>
    </cfRule>
  </conditionalFormatting>
  <conditionalFormatting sqref="O333:O339 Q333:Q339 S333:S339 U333:U339 W333:W339 O330:O331 Q330:Q331 S330:S331 U330:U331 W330:W331 O328 Q328 S328 U328 W328 O326 Q326 S326 U326 W326 O322 Q322:Q324 S322:S324 U322:U324 W322:W324 Q319:Q320 S319:S320 U319:U320 W319:W320 O316:O317 Q316:Q317 S316:S317 U316:U317 W316:W317 O314 Q314 S314 U314 W314 O309:O310 Q309:Q312 S309:S312 U309:U312 W309:W312 O307 Q307 S307 U307 W307 O302:O305 Q302:Q305 S302:S305 U302:U305 W302:W305 O293:O294 Q293:Q296 S293:S296 U293:U296 W293:W296 O288:O289 Q288:Q291 S288:S291 U288:U291 W288:W291 O283:O284 Q283:Q286 S283:S286 U283:U286 W283:W286 O319:O320 W341 U341 S341 Q341 O341">
    <cfRule type="expression" dxfId="729" priority="1707" stopIfTrue="1">
      <formula>O283=""</formula>
    </cfRule>
    <cfRule type="expression" dxfId="728" priority="1708" stopIfTrue="1">
      <formula>O283&lt;=0</formula>
    </cfRule>
    <cfRule type="expression" dxfId="727" priority="1709" stopIfTrue="1">
      <formula>O283&lt;1</formula>
    </cfRule>
    <cfRule type="expression" dxfId="726" priority="1710">
      <formula>O283&gt;=1</formula>
    </cfRule>
  </conditionalFormatting>
  <conditionalFormatting sqref="O333:O339 Q333:Q339 S333:S339 U333:U339 W333:W339 O330:O331 Q330:Q331 S330:S331 U330:U331 W330:W331 O328 Q328 S328 U328 W328 O326 Q326 S326 U326 W326 O322 Q322:Q324 S322:S324 U322:U324 W322:W324 Q319:Q320 S319:S320 U319:U320 W319:W320 O316:O317 Q316:Q317 S316:S317 U316:U317 W316:W317 O314 Q314 S314 U314 W314 O309:O310 Q309:Q312 S309:S312 U309:U312 W309:W312 O307 Q307 S307 U307 W307 O302:O305 Q302:Q305 S302:S305 U302:U305 W302:W305 O293:O294 Q293:Q296 S293:S296 U293:U296 W293:W296 O288:O289 Q288:Q291 S288:S291 U288:U291 W288:W291 O283:O284 Q283:Q286 S283:S286 U283:U286 W283:W286 O319:O320 W341 U341 S341 Q341 O341">
    <cfRule type="expression" dxfId="725" priority="1703" stopIfTrue="1">
      <formula>O283=""</formula>
    </cfRule>
    <cfRule type="expression" dxfId="724" priority="1704" stopIfTrue="1">
      <formula>O283&lt;=0</formula>
    </cfRule>
    <cfRule type="expression" dxfId="723" priority="1705" stopIfTrue="1">
      <formula>O283&lt;1</formula>
    </cfRule>
    <cfRule type="expression" dxfId="722" priority="1706">
      <formula>O283&gt;=1</formula>
    </cfRule>
  </conditionalFormatting>
  <conditionalFormatting sqref="N328 N307">
    <cfRule type="expression" dxfId="721" priority="1700" stopIfTrue="1">
      <formula>O307=""</formula>
    </cfRule>
    <cfRule type="expression" dxfId="720" priority="1701" stopIfTrue="1">
      <formula>AND(O307&lt;&gt;"",N307&lt;1)</formula>
    </cfRule>
    <cfRule type="expression" dxfId="719" priority="1702">
      <formula>AND(O307&lt;&gt;"",N307&gt;=1)</formula>
    </cfRule>
  </conditionalFormatting>
  <conditionalFormatting sqref="L333:L339 L330:L331 L328 L326 L322:L324 L319:L320 L316:L317 L314 L309:L312 L307 L302:L305 L288:L291 L283:L286 L293:L296 L341">
    <cfRule type="expression" dxfId="718" priority="1696" stopIfTrue="1">
      <formula>L283=""</formula>
    </cfRule>
    <cfRule type="expression" dxfId="717" priority="1697" stopIfTrue="1">
      <formula>L283&lt;=0</formula>
    </cfRule>
    <cfRule type="expression" dxfId="716" priority="1698" stopIfTrue="1">
      <formula>L283&lt;1</formula>
    </cfRule>
    <cfRule type="expression" dxfId="715" priority="1699">
      <formula>L283&gt;=1</formula>
    </cfRule>
  </conditionalFormatting>
  <conditionalFormatting sqref="P333:P339 P328 P326 P322:P324 P319:P320 P316:P317 P314 P309:P312 P307 P302:P305 P293:P296 P288:P291 P283:P286 P341">
    <cfRule type="expression" dxfId="714" priority="1693" stopIfTrue="1">
      <formula>Q283=""</formula>
    </cfRule>
    <cfRule type="expression" dxfId="713" priority="1694" stopIfTrue="1">
      <formula>AND(Q283&lt;&gt;"",P283&lt;1)</formula>
    </cfRule>
    <cfRule type="expression" dxfId="712" priority="1695">
      <formula>AND(Q283&lt;&gt;"",P283&gt;=1)</formula>
    </cfRule>
  </conditionalFormatting>
  <conditionalFormatting sqref="R333:R339 R328 R326 R322:R324 R319:R320 R316:R317 R314 R309:R312 R307 R302:R305 R293:R296 R288:R291 R283:R286 R341">
    <cfRule type="expression" dxfId="711" priority="1690" stopIfTrue="1">
      <formula>S283=""</formula>
    </cfRule>
    <cfRule type="expression" dxfId="710" priority="1691" stopIfTrue="1">
      <formula>AND(S283&lt;&gt;"",R283&lt;1)</formula>
    </cfRule>
    <cfRule type="expression" dxfId="709" priority="1692">
      <formula>AND(S283&lt;&gt;"",R283&gt;=1)</formula>
    </cfRule>
  </conditionalFormatting>
  <conditionalFormatting sqref="T333:T339 T328 T326 T322:T324 T319:T320 T316:T317 T314 T309:T312 T307 T302:T305 T293:T296 T288:T291 T283:T286 T341">
    <cfRule type="expression" dxfId="708" priority="1687" stopIfTrue="1">
      <formula>U283=""</formula>
    </cfRule>
    <cfRule type="expression" dxfId="707" priority="1688" stopIfTrue="1">
      <formula>AND(U283&lt;&gt;"",T283&lt;1)</formula>
    </cfRule>
    <cfRule type="expression" dxfId="706" priority="1689">
      <formula>AND(U283&lt;&gt;"",T283&gt;=1)</formula>
    </cfRule>
  </conditionalFormatting>
  <conditionalFormatting sqref="O28:O30 Q28:Q30 S28:S30 U28:U30 W28:W30">
    <cfRule type="expression" dxfId="705" priority="1653" stopIfTrue="1">
      <formula>O28=""</formula>
    </cfRule>
    <cfRule type="expression" dxfId="704" priority="1654" stopIfTrue="1">
      <formula>O28&lt;=0</formula>
    </cfRule>
    <cfRule type="expression" dxfId="703" priority="1655" stopIfTrue="1">
      <formula>O28&lt;1</formula>
    </cfRule>
    <cfRule type="expression" dxfId="702" priority="1656">
      <formula>O28&gt;=1</formula>
    </cfRule>
  </conditionalFormatting>
  <conditionalFormatting sqref="O28:O30 Q28:Q30 S28:S30 U28:U30 W28:W30">
    <cfRule type="expression" dxfId="701" priority="1649" stopIfTrue="1">
      <formula>O28=""</formula>
    </cfRule>
    <cfRule type="expression" dxfId="700" priority="1650" stopIfTrue="1">
      <formula>O28&lt;=0</formula>
    </cfRule>
    <cfRule type="expression" dxfId="699" priority="1651" stopIfTrue="1">
      <formula>O28&lt;1</formula>
    </cfRule>
    <cfRule type="expression" dxfId="698" priority="1652">
      <formula>O28&gt;=1</formula>
    </cfRule>
  </conditionalFormatting>
  <conditionalFormatting sqref="L28:L30">
    <cfRule type="expression" dxfId="697" priority="1642" stopIfTrue="1">
      <formula>L28=""</formula>
    </cfRule>
    <cfRule type="expression" dxfId="696" priority="1643" stopIfTrue="1">
      <formula>L28&lt;=0</formula>
    </cfRule>
    <cfRule type="expression" dxfId="695" priority="1644" stopIfTrue="1">
      <formula>L28&lt;1</formula>
    </cfRule>
    <cfRule type="expression" dxfId="694" priority="1645">
      <formula>L28&gt;=1</formula>
    </cfRule>
  </conditionalFormatting>
  <conditionalFormatting sqref="O246 Q246 S246 U246 W246 W248 U248 S248 Q248">
    <cfRule type="expression" dxfId="693" priority="1539" stopIfTrue="1">
      <formula>O246=""</formula>
    </cfRule>
    <cfRule type="expression" dxfId="692" priority="1540" stopIfTrue="1">
      <formula>O246&lt;=0</formula>
    </cfRule>
    <cfRule type="expression" dxfId="691" priority="1541" stopIfTrue="1">
      <formula>O246&lt;1</formula>
    </cfRule>
    <cfRule type="expression" dxfId="690" priority="1542">
      <formula>O246&gt;=1</formula>
    </cfRule>
  </conditionalFormatting>
  <conditionalFormatting sqref="O246 Q246 S246 U246 W246 W248 U248 S248 Q248">
    <cfRule type="expression" dxfId="689" priority="1535" stopIfTrue="1">
      <formula>O246=""</formula>
    </cfRule>
    <cfRule type="expression" dxfId="688" priority="1536" stopIfTrue="1">
      <formula>O246&lt;=0</formula>
    </cfRule>
    <cfRule type="expression" dxfId="687" priority="1537" stopIfTrue="1">
      <formula>O246&lt;1</formula>
    </cfRule>
    <cfRule type="expression" dxfId="686" priority="1538">
      <formula>O246&gt;=1</formula>
    </cfRule>
  </conditionalFormatting>
  <conditionalFormatting sqref="L246 L248">
    <cfRule type="expression" dxfId="685" priority="1528" stopIfTrue="1">
      <formula>L246=""</formula>
    </cfRule>
    <cfRule type="expression" dxfId="684" priority="1529" stopIfTrue="1">
      <formula>L246&lt;=0</formula>
    </cfRule>
    <cfRule type="expression" dxfId="683" priority="1530" stopIfTrue="1">
      <formula>L246&lt;1</formula>
    </cfRule>
    <cfRule type="expression" dxfId="682" priority="1531">
      <formula>L246&gt;=1</formula>
    </cfRule>
  </conditionalFormatting>
  <conditionalFormatting sqref="V235:V238 T235:T238 R235:R238 P235:P238">
    <cfRule type="expression" dxfId="681" priority="1501" stopIfTrue="1">
      <formula>Q235=""</formula>
    </cfRule>
    <cfRule type="expression" dxfId="680" priority="1502" stopIfTrue="1">
      <formula>AND(Q235&lt;&gt;"",P235&lt;1)</formula>
    </cfRule>
    <cfRule type="expression" dxfId="679" priority="1503">
      <formula>AND(Q235&lt;&gt;"",P235&gt;=1)</formula>
    </cfRule>
  </conditionalFormatting>
  <conditionalFormatting sqref="W235:W238 U235:U238 S235:S238 Q235:Q238">
    <cfRule type="expression" dxfId="678" priority="1512" stopIfTrue="1">
      <formula>Q235=""</formula>
    </cfRule>
    <cfRule type="expression" dxfId="677" priority="1513" stopIfTrue="1">
      <formula>Q235&lt;=0</formula>
    </cfRule>
    <cfRule type="expression" dxfId="676" priority="1514" stopIfTrue="1">
      <formula>Q235&lt;1</formula>
    </cfRule>
    <cfRule type="expression" dxfId="675" priority="1515">
      <formula>Q235&gt;=1</formula>
    </cfRule>
  </conditionalFormatting>
  <conditionalFormatting sqref="W235:W238 U235:U238 S235:S238 Q235:Q238">
    <cfRule type="expression" dxfId="674" priority="1508" stopIfTrue="1">
      <formula>Q235=""</formula>
    </cfRule>
    <cfRule type="expression" dxfId="673" priority="1509" stopIfTrue="1">
      <formula>Q235&lt;=0</formula>
    </cfRule>
    <cfRule type="expression" dxfId="672" priority="1510" stopIfTrue="1">
      <formula>Q235&lt;1</formula>
    </cfRule>
    <cfRule type="expression" dxfId="671" priority="1511">
      <formula>Q235&gt;=1</formula>
    </cfRule>
  </conditionalFormatting>
  <conditionalFormatting sqref="Q239:Q245 S239:S245 U239:U245 W239:W245">
    <cfRule type="expression" dxfId="670" priority="1497" stopIfTrue="1">
      <formula>Q239=""</formula>
    </cfRule>
    <cfRule type="expression" dxfId="669" priority="1498" stopIfTrue="1">
      <formula>Q239&lt;=0</formula>
    </cfRule>
    <cfRule type="expression" dxfId="668" priority="1499" stopIfTrue="1">
      <formula>Q239&lt;1</formula>
    </cfRule>
    <cfRule type="expression" dxfId="667" priority="1500">
      <formula>Q239&gt;=1</formula>
    </cfRule>
  </conditionalFormatting>
  <conditionalFormatting sqref="Q239:Q245 S239:S245 U239:U245 W239:W245">
    <cfRule type="expression" dxfId="666" priority="1493" stopIfTrue="1">
      <formula>Q239=""</formula>
    </cfRule>
    <cfRule type="expression" dxfId="665" priority="1494" stopIfTrue="1">
      <formula>Q239&lt;=0</formula>
    </cfRule>
    <cfRule type="expression" dxfId="664" priority="1495" stopIfTrue="1">
      <formula>Q239&lt;1</formula>
    </cfRule>
    <cfRule type="expression" dxfId="663" priority="1496">
      <formula>Q239&gt;=1</formula>
    </cfRule>
  </conditionalFormatting>
  <conditionalFormatting sqref="N145:N151">
    <cfRule type="expression" dxfId="662" priority="1483" stopIfTrue="1">
      <formula>O145=""</formula>
    </cfRule>
    <cfRule type="expression" dxfId="661" priority="1484" stopIfTrue="1">
      <formula>AND(O145&lt;&gt;"",N145&lt;1)</formula>
    </cfRule>
    <cfRule type="expression" dxfId="660" priority="1485">
      <formula>AND(O145&lt;&gt;"",N145&gt;=1)</formula>
    </cfRule>
  </conditionalFormatting>
  <conditionalFormatting sqref="N168:N171 N173 N176 N179:N180 N183 N186:N187 N190 N193">
    <cfRule type="expression" dxfId="659" priority="1480" stopIfTrue="1">
      <formula>O168=""</formula>
    </cfRule>
    <cfRule type="expression" dxfId="658" priority="1481" stopIfTrue="1">
      <formula>AND(O168&lt;&gt;"",N168&lt;1)</formula>
    </cfRule>
    <cfRule type="expression" dxfId="657" priority="1482">
      <formula>AND(O168&lt;&gt;"",N168&gt;=1)</formula>
    </cfRule>
  </conditionalFormatting>
  <conditionalFormatting sqref="N212:N213">
    <cfRule type="expression" dxfId="656" priority="1465" stopIfTrue="1">
      <formula>O212=""</formula>
    </cfRule>
    <cfRule type="expression" dxfId="655" priority="1466" stopIfTrue="1">
      <formula>AND(O212&lt;&gt;"",N212&lt;1)</formula>
    </cfRule>
    <cfRule type="expression" dxfId="654" priority="1467">
      <formula>AND(O212&lt;&gt;"",N212&gt;=1)</formula>
    </cfRule>
  </conditionalFormatting>
  <conditionalFormatting sqref="N326">
    <cfRule type="expression" dxfId="653" priority="1342" stopIfTrue="1">
      <formula>O326=""</formula>
    </cfRule>
    <cfRule type="expression" dxfId="652" priority="1343" stopIfTrue="1">
      <formula>AND(O326&lt;&gt;"",N326&lt;1)</formula>
    </cfRule>
    <cfRule type="expression" dxfId="651" priority="1344">
      <formula>AND(O326&lt;&gt;"",N326&gt;=1)</formula>
    </cfRule>
  </conditionalFormatting>
  <conditionalFormatting sqref="M215:N216">
    <cfRule type="expression" dxfId="650" priority="1459" stopIfTrue="1">
      <formula>N215=""</formula>
    </cfRule>
    <cfRule type="expression" dxfId="649" priority="1460" stopIfTrue="1">
      <formula>AND(N215&lt;&gt;"",M215&lt;1)</formula>
    </cfRule>
    <cfRule type="expression" dxfId="648" priority="1461">
      <formula>AND(N215&lt;&gt;"",M215&gt;=1)</formula>
    </cfRule>
  </conditionalFormatting>
  <conditionalFormatting sqref="N218">
    <cfRule type="expression" dxfId="647" priority="1456" stopIfTrue="1">
      <formula>O218=""</formula>
    </cfRule>
    <cfRule type="expression" dxfId="646" priority="1457" stopIfTrue="1">
      <formula>AND(O218&lt;&gt;"",N218&lt;1)</formula>
    </cfRule>
    <cfRule type="expression" dxfId="645" priority="1458">
      <formula>AND(O218&lt;&gt;"",N218&gt;=1)</formula>
    </cfRule>
  </conditionalFormatting>
  <conditionalFormatting sqref="N219">
    <cfRule type="expression" dxfId="644" priority="1453" stopIfTrue="1">
      <formula>O219=""</formula>
    </cfRule>
    <cfRule type="expression" dxfId="643" priority="1454" stopIfTrue="1">
      <formula>AND(O219&lt;&gt;"",N219&lt;1)</formula>
    </cfRule>
    <cfRule type="expression" dxfId="642" priority="1455">
      <formula>AND(O219&lt;&gt;"",N219&gt;=1)</formula>
    </cfRule>
  </conditionalFormatting>
  <conditionalFormatting sqref="N222">
    <cfRule type="expression" dxfId="641" priority="1450" stopIfTrue="1">
      <formula>O222=""</formula>
    </cfRule>
    <cfRule type="expression" dxfId="640" priority="1451" stopIfTrue="1">
      <formula>AND(O222&lt;&gt;"",N222&lt;1)</formula>
    </cfRule>
    <cfRule type="expression" dxfId="639" priority="1452">
      <formula>AND(O222&lt;&gt;"",N222&gt;=1)</formula>
    </cfRule>
  </conditionalFormatting>
  <conditionalFormatting sqref="N225">
    <cfRule type="expression" dxfId="638" priority="1447" stopIfTrue="1">
      <formula>O225=""</formula>
    </cfRule>
    <cfRule type="expression" dxfId="637" priority="1448" stopIfTrue="1">
      <formula>AND(O225&lt;&gt;"",N225&lt;1)</formula>
    </cfRule>
    <cfRule type="expression" dxfId="636" priority="1449">
      <formula>AND(O225&lt;&gt;"",N225&gt;=1)</formula>
    </cfRule>
  </conditionalFormatting>
  <conditionalFormatting sqref="N226">
    <cfRule type="expression" dxfId="635" priority="1444" stopIfTrue="1">
      <formula>O226=""</formula>
    </cfRule>
    <cfRule type="expression" dxfId="634" priority="1445" stopIfTrue="1">
      <formula>AND(O226&lt;&gt;"",N226&lt;1)</formula>
    </cfRule>
    <cfRule type="expression" dxfId="633" priority="1446">
      <formula>AND(O226&lt;&gt;"",N226&gt;=1)</formula>
    </cfRule>
  </conditionalFormatting>
  <conditionalFormatting sqref="N228">
    <cfRule type="expression" dxfId="632" priority="1441" stopIfTrue="1">
      <formula>O228=""</formula>
    </cfRule>
    <cfRule type="expression" dxfId="631" priority="1442" stopIfTrue="1">
      <formula>AND(O228&lt;&gt;"",N228&lt;1)</formula>
    </cfRule>
    <cfRule type="expression" dxfId="630" priority="1443">
      <formula>AND(O228&lt;&gt;"",N228&gt;=1)</formula>
    </cfRule>
  </conditionalFormatting>
  <conditionalFormatting sqref="N232">
    <cfRule type="expression" dxfId="629" priority="1438" stopIfTrue="1">
      <formula>O232=""</formula>
    </cfRule>
    <cfRule type="expression" dxfId="628" priority="1439" stopIfTrue="1">
      <formula>AND(O232&lt;&gt;"",N232&lt;1)</formula>
    </cfRule>
    <cfRule type="expression" dxfId="627" priority="1440">
      <formula>AND(O232&lt;&gt;"",N232&gt;=1)</formula>
    </cfRule>
  </conditionalFormatting>
  <conditionalFormatting sqref="L233:L245">
    <cfRule type="expression" dxfId="626" priority="1426" stopIfTrue="1">
      <formula>L233=""</formula>
    </cfRule>
    <cfRule type="expression" dxfId="625" priority="1427" stopIfTrue="1">
      <formula>L233&lt;=0</formula>
    </cfRule>
    <cfRule type="expression" dxfId="624" priority="1428" stopIfTrue="1">
      <formula>L233&lt;1</formula>
    </cfRule>
    <cfRule type="expression" dxfId="623" priority="1429">
      <formula>L233&gt;=1</formula>
    </cfRule>
  </conditionalFormatting>
  <conditionalFormatting sqref="N233:N238">
    <cfRule type="expression" dxfId="622" priority="1423" stopIfTrue="1">
      <formula>O233=""</formula>
    </cfRule>
    <cfRule type="expression" dxfId="621" priority="1424" stopIfTrue="1">
      <formula>AND(O233&lt;&gt;"",N233&lt;1)</formula>
    </cfRule>
    <cfRule type="expression" dxfId="620" priority="1425">
      <formula>AND(O233&lt;&gt;"",N233&gt;=1)</formula>
    </cfRule>
  </conditionalFormatting>
  <conditionalFormatting sqref="N259:N260">
    <cfRule type="expression" dxfId="619" priority="1402" stopIfTrue="1">
      <formula>O259=""</formula>
    </cfRule>
    <cfRule type="expression" dxfId="618" priority="1403" stopIfTrue="1">
      <formula>AND(O259&lt;&gt;"",N259&lt;1)</formula>
    </cfRule>
    <cfRule type="expression" dxfId="617" priority="1404">
      <formula>AND(O259&lt;&gt;"",N259&gt;=1)</formula>
    </cfRule>
  </conditionalFormatting>
  <conditionalFormatting sqref="N267">
    <cfRule type="expression" dxfId="616" priority="1399" stopIfTrue="1">
      <formula>O267=""</formula>
    </cfRule>
    <cfRule type="expression" dxfId="615" priority="1400" stopIfTrue="1">
      <formula>AND(O267&lt;&gt;"",N267&lt;1)</formula>
    </cfRule>
    <cfRule type="expression" dxfId="614" priority="1401">
      <formula>AND(O267&lt;&gt;"",N267&gt;=1)</formula>
    </cfRule>
  </conditionalFormatting>
  <conditionalFormatting sqref="N269">
    <cfRule type="expression" dxfId="613" priority="1396" stopIfTrue="1">
      <formula>O269=""</formula>
    </cfRule>
    <cfRule type="expression" dxfId="612" priority="1397" stopIfTrue="1">
      <formula>AND(O269&lt;&gt;"",N269&lt;1)</formula>
    </cfRule>
    <cfRule type="expression" dxfId="611" priority="1398">
      <formula>AND(O269&lt;&gt;"",N269&gt;=1)</formula>
    </cfRule>
  </conditionalFormatting>
  <conditionalFormatting sqref="N276:N277">
    <cfRule type="expression" dxfId="610" priority="1390" stopIfTrue="1">
      <formula>O276=""</formula>
    </cfRule>
    <cfRule type="expression" dxfId="609" priority="1391" stopIfTrue="1">
      <formula>AND(O276&lt;&gt;"",N276&lt;1)</formula>
    </cfRule>
    <cfRule type="expression" dxfId="608" priority="1392">
      <formula>AND(O276&lt;&gt;"",N276&gt;=1)</formula>
    </cfRule>
  </conditionalFormatting>
  <conditionalFormatting sqref="N302:N305">
    <cfRule type="expression" dxfId="607" priority="1375" stopIfTrue="1">
      <formula>O302=""</formula>
    </cfRule>
    <cfRule type="expression" dxfId="606" priority="1376" stopIfTrue="1">
      <formula>AND(O302&lt;&gt;"",N302&lt;1)</formula>
    </cfRule>
    <cfRule type="expression" dxfId="605" priority="1377">
      <formula>AND(O302&lt;&gt;"",N302&gt;=1)</formula>
    </cfRule>
  </conditionalFormatting>
  <conditionalFormatting sqref="N309">
    <cfRule type="expression" dxfId="604" priority="1372" stopIfTrue="1">
      <formula>O309=""</formula>
    </cfRule>
    <cfRule type="expression" dxfId="603" priority="1373" stopIfTrue="1">
      <formula>AND(O309&lt;&gt;"",N309&lt;1)</formula>
    </cfRule>
    <cfRule type="expression" dxfId="602" priority="1374">
      <formula>AND(O309&lt;&gt;"",N309&gt;=1)</formula>
    </cfRule>
  </conditionalFormatting>
  <conditionalFormatting sqref="N314">
    <cfRule type="expression" dxfId="601" priority="1369" stopIfTrue="1">
      <formula>O314=""</formula>
    </cfRule>
    <cfRule type="expression" dxfId="600" priority="1370" stopIfTrue="1">
      <formula>AND(O314&lt;&gt;"",N314&lt;1)</formula>
    </cfRule>
    <cfRule type="expression" dxfId="599" priority="1371">
      <formula>AND(O314&lt;&gt;"",N314&gt;=1)</formula>
    </cfRule>
  </conditionalFormatting>
  <conditionalFormatting sqref="N316:N317">
    <cfRule type="expression" dxfId="598" priority="1366" stopIfTrue="1">
      <formula>O316=""</formula>
    </cfRule>
    <cfRule type="expression" dxfId="597" priority="1367" stopIfTrue="1">
      <formula>AND(O316&lt;&gt;"",N316&lt;1)</formula>
    </cfRule>
    <cfRule type="expression" dxfId="596" priority="1368">
      <formula>AND(O316&lt;&gt;"",N316&gt;=1)</formula>
    </cfRule>
  </conditionalFormatting>
  <conditionalFormatting sqref="N239:N245">
    <cfRule type="expression" dxfId="595" priority="1295" stopIfTrue="1">
      <formula>O239=""</formula>
    </cfRule>
    <cfRule type="expression" dxfId="594" priority="1296" stopIfTrue="1">
      <formula>AND(O239&lt;&gt;"",N239&lt;1)</formula>
    </cfRule>
    <cfRule type="expression" dxfId="593" priority="1297">
      <formula>AND(O239&lt;&gt;"",N239&gt;=1)</formula>
    </cfRule>
  </conditionalFormatting>
  <conditionalFormatting sqref="O233:O245">
    <cfRule type="expression" dxfId="592" priority="1291" stopIfTrue="1">
      <formula>O233=""</formula>
    </cfRule>
    <cfRule type="expression" dxfId="591" priority="1292" stopIfTrue="1">
      <formula>O233&lt;=0</formula>
    </cfRule>
    <cfRule type="expression" dxfId="590" priority="1293" stopIfTrue="1">
      <formula>O233&lt;1</formula>
    </cfRule>
    <cfRule type="expression" dxfId="589" priority="1294">
      <formula>O233&gt;=1</formula>
    </cfRule>
  </conditionalFormatting>
  <conditionalFormatting sqref="O233:O245">
    <cfRule type="expression" dxfId="588" priority="1287" stopIfTrue="1">
      <formula>O233=""</formula>
    </cfRule>
    <cfRule type="expression" dxfId="587" priority="1288" stopIfTrue="1">
      <formula>O233&lt;=0</formula>
    </cfRule>
    <cfRule type="expression" dxfId="586" priority="1289" stopIfTrue="1">
      <formula>O233&lt;1</formula>
    </cfRule>
    <cfRule type="expression" dxfId="585" priority="1290">
      <formula>O233&gt;=1</formula>
    </cfRule>
  </conditionalFormatting>
  <conditionalFormatting sqref="N76">
    <cfRule type="expression" dxfId="584" priority="1269" stopIfTrue="1">
      <formula>O76=""</formula>
    </cfRule>
    <cfRule type="expression" dxfId="583" priority="1270" stopIfTrue="1">
      <formula>AND(O76&lt;&gt;"",N76&lt;1)</formula>
    </cfRule>
    <cfRule type="expression" dxfId="582" priority="1271">
      <formula>AND(O76&lt;&gt;"",N76&gt;=1)</formula>
    </cfRule>
  </conditionalFormatting>
  <conditionalFormatting sqref="N274">
    <cfRule type="expression" dxfId="581" priority="1122" stopIfTrue="1">
      <formula>O274=""</formula>
    </cfRule>
    <cfRule type="expression" dxfId="580" priority="1123" stopIfTrue="1">
      <formula>AND(O274&lt;&gt;"",N274&lt;1)</formula>
    </cfRule>
    <cfRule type="expression" dxfId="579" priority="1124">
      <formula>AND(O274&lt;&gt;"",N274&gt;=1)</formula>
    </cfRule>
  </conditionalFormatting>
  <conditionalFormatting sqref="N288">
    <cfRule type="expression" dxfId="578" priority="1104" stopIfTrue="1">
      <formula>O288=""</formula>
    </cfRule>
    <cfRule type="expression" dxfId="577" priority="1105" stopIfTrue="1">
      <formula>AND(O288&lt;&gt;"",N288&lt;1)</formula>
    </cfRule>
    <cfRule type="expression" dxfId="576" priority="1106">
      <formula>AND(O288&lt;&gt;"",N288&gt;=1)</formula>
    </cfRule>
  </conditionalFormatting>
  <conditionalFormatting sqref="N293">
    <cfRule type="expression" dxfId="575" priority="1092" stopIfTrue="1">
      <formula>O293=""</formula>
    </cfRule>
    <cfRule type="expression" dxfId="574" priority="1093" stopIfTrue="1">
      <formula>AND(O293&lt;&gt;"",N293&lt;1)</formula>
    </cfRule>
    <cfRule type="expression" dxfId="573" priority="1094">
      <formula>AND(O293&lt;&gt;"",N293&gt;=1)</formula>
    </cfRule>
  </conditionalFormatting>
  <conditionalFormatting sqref="N319">
    <cfRule type="expression" dxfId="572" priority="1071" stopIfTrue="1">
      <formula>O319=""</formula>
    </cfRule>
    <cfRule type="expression" dxfId="571" priority="1072" stopIfTrue="1">
      <formula>AND(O319&lt;&gt;"",N319&lt;1)</formula>
    </cfRule>
    <cfRule type="expression" dxfId="570" priority="1073">
      <formula>AND(O319&lt;&gt;"",N319&gt;=1)</formula>
    </cfRule>
  </conditionalFormatting>
  <conditionalFormatting sqref="N320">
    <cfRule type="expression" dxfId="569" priority="1068" stopIfTrue="1">
      <formula>O320=""</formula>
    </cfRule>
    <cfRule type="expression" dxfId="568" priority="1069" stopIfTrue="1">
      <formula>AND(O320&lt;&gt;"",N320&lt;1)</formula>
    </cfRule>
    <cfRule type="expression" dxfId="567" priority="1070">
      <formula>AND(O320&lt;&gt;"",N320&gt;=1)</formula>
    </cfRule>
  </conditionalFormatting>
  <conditionalFormatting sqref="N334">
    <cfRule type="expression" dxfId="566" priority="1050" stopIfTrue="1">
      <formula>O334=""</formula>
    </cfRule>
    <cfRule type="expression" dxfId="565" priority="1051" stopIfTrue="1">
      <formula>AND(O334&lt;&gt;"",N334&lt;1)</formula>
    </cfRule>
    <cfRule type="expression" dxfId="564" priority="1052">
      <formula>AND(O334&lt;&gt;"",N334&gt;=1)</formula>
    </cfRule>
  </conditionalFormatting>
  <conditionalFormatting sqref="V249 T249 R249 P249">
    <cfRule type="expression" dxfId="563" priority="1011" stopIfTrue="1">
      <formula>Q249=""</formula>
    </cfRule>
    <cfRule type="expression" dxfId="562" priority="1012" stopIfTrue="1">
      <formula>AND(Q249&lt;&gt;"",P249&lt;1)</formula>
    </cfRule>
    <cfRule type="expression" dxfId="561" priority="1013">
      <formula>AND(Q249&lt;&gt;"",P249&gt;=1)</formula>
    </cfRule>
  </conditionalFormatting>
  <conditionalFormatting sqref="W249 U249 S249 Q249">
    <cfRule type="expression" dxfId="560" priority="1007" stopIfTrue="1">
      <formula>Q249=""</formula>
    </cfRule>
    <cfRule type="expression" dxfId="559" priority="1008" stopIfTrue="1">
      <formula>Q249&lt;=0</formula>
    </cfRule>
    <cfRule type="expression" dxfId="558" priority="1009" stopIfTrue="1">
      <formula>Q249&lt;1</formula>
    </cfRule>
    <cfRule type="expression" dxfId="557" priority="1010">
      <formula>Q249&gt;=1</formula>
    </cfRule>
  </conditionalFormatting>
  <conditionalFormatting sqref="W249 U249 S249 Q249">
    <cfRule type="expression" dxfId="556" priority="1003" stopIfTrue="1">
      <formula>Q249=""</formula>
    </cfRule>
    <cfRule type="expression" dxfId="555" priority="1004" stopIfTrue="1">
      <formula>Q249&lt;=0</formula>
    </cfRule>
    <cfRule type="expression" dxfId="554" priority="1005" stopIfTrue="1">
      <formula>Q249&lt;1</formula>
    </cfRule>
    <cfRule type="expression" dxfId="553" priority="1006">
      <formula>Q249&gt;=1</formula>
    </cfRule>
  </conditionalFormatting>
  <conditionalFormatting sqref="L249">
    <cfRule type="expression" dxfId="552" priority="999" stopIfTrue="1">
      <formula>L249=""</formula>
    </cfRule>
    <cfRule type="expression" dxfId="551" priority="1000" stopIfTrue="1">
      <formula>L249&lt;=0</formula>
    </cfRule>
    <cfRule type="expression" dxfId="550" priority="1001" stopIfTrue="1">
      <formula>L249&lt;1</formula>
    </cfRule>
    <cfRule type="expression" dxfId="549" priority="1002">
      <formula>L249&gt;=1</formula>
    </cfRule>
  </conditionalFormatting>
  <conditionalFormatting sqref="Q298:Q300 S298:S300 U298:U300 W298:W300">
    <cfRule type="expression" dxfId="548" priority="992" stopIfTrue="1">
      <formula>Q298=""</formula>
    </cfRule>
    <cfRule type="expression" dxfId="547" priority="993" stopIfTrue="1">
      <formula>Q298&lt;=0</formula>
    </cfRule>
    <cfRule type="expression" dxfId="546" priority="994" stopIfTrue="1">
      <formula>Q298&lt;1</formula>
    </cfRule>
    <cfRule type="expression" dxfId="545" priority="995">
      <formula>Q298&gt;=1</formula>
    </cfRule>
  </conditionalFormatting>
  <conditionalFormatting sqref="Q298:Q300 S298:S300 U298:U300 W298:W300">
    <cfRule type="expression" dxfId="544" priority="988" stopIfTrue="1">
      <formula>Q298=""</formula>
    </cfRule>
    <cfRule type="expression" dxfId="543" priority="989" stopIfTrue="1">
      <formula>Q298&lt;=0</formula>
    </cfRule>
    <cfRule type="expression" dxfId="542" priority="990" stopIfTrue="1">
      <formula>Q298&lt;1</formula>
    </cfRule>
    <cfRule type="expression" dxfId="541" priority="991">
      <formula>Q298&gt;=1</formula>
    </cfRule>
  </conditionalFormatting>
  <conditionalFormatting sqref="L298:L300">
    <cfRule type="expression" dxfId="540" priority="984" stopIfTrue="1">
      <formula>L298=""</formula>
    </cfRule>
    <cfRule type="expression" dxfId="539" priority="985" stopIfTrue="1">
      <formula>L298&lt;=0</formula>
    </cfRule>
    <cfRule type="expression" dxfId="538" priority="986" stopIfTrue="1">
      <formula>L298&lt;1</formula>
    </cfRule>
    <cfRule type="expression" dxfId="537" priority="987">
      <formula>L298&gt;=1</formula>
    </cfRule>
  </conditionalFormatting>
  <conditionalFormatting sqref="O298:O300">
    <cfRule type="expression" dxfId="536" priority="965" stopIfTrue="1">
      <formula>O298=""</formula>
    </cfRule>
    <cfRule type="expression" dxfId="535" priority="966" stopIfTrue="1">
      <formula>O298&lt;=0</formula>
    </cfRule>
    <cfRule type="expression" dxfId="534" priority="967" stopIfTrue="1">
      <formula>O298&lt;1</formula>
    </cfRule>
    <cfRule type="expression" dxfId="533" priority="968">
      <formula>O298&gt;=1</formula>
    </cfRule>
  </conditionalFormatting>
  <conditionalFormatting sqref="O298:O300">
    <cfRule type="expression" dxfId="532" priority="961" stopIfTrue="1">
      <formula>O298=""</formula>
    </cfRule>
    <cfRule type="expression" dxfId="531" priority="962" stopIfTrue="1">
      <formula>O298&lt;=0</formula>
    </cfRule>
    <cfRule type="expression" dxfId="530" priority="963" stopIfTrue="1">
      <formula>O298&lt;1</formula>
    </cfRule>
    <cfRule type="expression" dxfId="529" priority="964">
      <formula>O298&gt;=1</formula>
    </cfRule>
  </conditionalFormatting>
  <conditionalFormatting sqref="O140:O143">
    <cfRule type="expression" dxfId="528" priority="954" stopIfTrue="1">
      <formula>O140=""</formula>
    </cfRule>
    <cfRule type="expression" dxfId="527" priority="955" stopIfTrue="1">
      <formula>O140&lt;=0</formula>
    </cfRule>
    <cfRule type="expression" dxfId="526" priority="956" stopIfTrue="1">
      <formula>O140&lt;1</formula>
    </cfRule>
    <cfRule type="expression" dxfId="525" priority="957">
      <formula>O140&gt;=1</formula>
    </cfRule>
  </conditionalFormatting>
  <conditionalFormatting sqref="O140:O143">
    <cfRule type="expression" dxfId="524" priority="950" stopIfTrue="1">
      <formula>O140=""</formula>
    </cfRule>
    <cfRule type="expression" dxfId="523" priority="951" stopIfTrue="1">
      <formula>O140&lt;=0</formula>
    </cfRule>
    <cfRule type="expression" dxfId="522" priority="952" stopIfTrue="1">
      <formula>O140&lt;1</formula>
    </cfRule>
    <cfRule type="expression" dxfId="521" priority="953">
      <formula>O140&gt;=1</formula>
    </cfRule>
  </conditionalFormatting>
  <conditionalFormatting sqref="L229 W229 U229 S229 Q229 O229">
    <cfRule type="expression" dxfId="520" priority="946" stopIfTrue="1">
      <formula>L229=""</formula>
    </cfRule>
    <cfRule type="expression" dxfId="519" priority="947" stopIfTrue="1">
      <formula>L229&lt;=0</formula>
    </cfRule>
    <cfRule type="expression" dxfId="518" priority="948" stopIfTrue="1">
      <formula>L229&lt;1</formula>
    </cfRule>
    <cfRule type="expression" dxfId="517" priority="949">
      <formula>L229&gt;=1</formula>
    </cfRule>
  </conditionalFormatting>
  <conditionalFormatting sqref="N229 V229 T229 R229 P229">
    <cfRule type="expression" dxfId="516" priority="943" stopIfTrue="1">
      <formula>O229=""</formula>
    </cfRule>
    <cfRule type="expression" dxfId="515" priority="944" stopIfTrue="1">
      <formula>AND(O229&lt;&gt;"",N229&lt;1)</formula>
    </cfRule>
    <cfRule type="expression" dxfId="514" priority="945">
      <formula>AND(O229&lt;&gt;"",N229&gt;=1)</formula>
    </cfRule>
  </conditionalFormatting>
  <conditionalFormatting sqref="N49:N53">
    <cfRule type="expression" dxfId="513" priority="931" stopIfTrue="1">
      <formula>O49=""</formula>
    </cfRule>
    <cfRule type="expression" dxfId="512" priority="932" stopIfTrue="1">
      <formula>AND(O49&lt;&gt;"",N49&lt;1)</formula>
    </cfRule>
    <cfRule type="expression" dxfId="511" priority="933">
      <formula>AND(O49&lt;&gt;"",N49&gt;=1)</formula>
    </cfRule>
  </conditionalFormatting>
  <conditionalFormatting sqref="N36">
    <cfRule type="expression" dxfId="510" priority="928" stopIfTrue="1">
      <formula>O36=""</formula>
    </cfRule>
    <cfRule type="expression" dxfId="509" priority="929" stopIfTrue="1">
      <formula>AND(O36&lt;&gt;"",N36&lt;1)</formula>
    </cfRule>
    <cfRule type="expression" dxfId="508" priority="930">
      <formula>AND(O36&lt;&gt;"",N36&gt;=1)</formula>
    </cfRule>
  </conditionalFormatting>
  <conditionalFormatting sqref="N16:N19">
    <cfRule type="expression" dxfId="507" priority="925" stopIfTrue="1">
      <formula>O16=""</formula>
    </cfRule>
    <cfRule type="expression" dxfId="506" priority="926" stopIfTrue="1">
      <formula>AND(O16&lt;&gt;"",N16&lt;1)</formula>
    </cfRule>
    <cfRule type="expression" dxfId="505" priority="927">
      <formula>AND(O16&lt;&gt;"",N16&gt;=1)</formula>
    </cfRule>
  </conditionalFormatting>
  <conditionalFormatting sqref="N138">
    <cfRule type="expression" dxfId="504" priority="826" stopIfTrue="1">
      <formula>O138=""</formula>
    </cfRule>
    <cfRule type="expression" dxfId="503" priority="827" stopIfTrue="1">
      <formula>AND(O138&lt;&gt;"",N138&lt;1)</formula>
    </cfRule>
    <cfRule type="expression" dxfId="502" priority="828">
      <formula>AND(O138&lt;&gt;"",N138&gt;=1)</formula>
    </cfRule>
  </conditionalFormatting>
  <conditionalFormatting sqref="N140:N143">
    <cfRule type="expression" dxfId="501" priority="823" stopIfTrue="1">
      <formula>O140=""</formula>
    </cfRule>
    <cfRule type="expression" dxfId="500" priority="824" stopIfTrue="1">
      <formula>AND(O140&lt;&gt;"",N140&lt;1)</formula>
    </cfRule>
    <cfRule type="expression" dxfId="499" priority="825">
      <formula>AND(O140&lt;&gt;"",N140&gt;=1)</formula>
    </cfRule>
  </conditionalFormatting>
  <conditionalFormatting sqref="N270">
    <cfRule type="expression" dxfId="498" priority="772" stopIfTrue="1">
      <formula>O270=""</formula>
    </cfRule>
    <cfRule type="expression" dxfId="497" priority="773" stopIfTrue="1">
      <formula>AND(O270&lt;&gt;"",N270&lt;1)</formula>
    </cfRule>
    <cfRule type="expression" dxfId="496" priority="774">
      <formula>AND(O270&lt;&gt;"",N270&gt;=1)</formula>
    </cfRule>
  </conditionalFormatting>
  <conditionalFormatting sqref="N197">
    <cfRule type="expression" dxfId="495" priority="793" stopIfTrue="1">
      <formula>O197=""</formula>
    </cfRule>
    <cfRule type="expression" dxfId="494" priority="794" stopIfTrue="1">
      <formula>AND(O197&lt;&gt;"",N197&lt;1)</formula>
    </cfRule>
    <cfRule type="expression" dxfId="493" priority="795">
      <formula>AND(O197&lt;&gt;"",N197&gt;=1)</formula>
    </cfRule>
  </conditionalFormatting>
  <conditionalFormatting sqref="N200:N201">
    <cfRule type="expression" dxfId="492" priority="790" stopIfTrue="1">
      <formula>O200=""</formula>
    </cfRule>
    <cfRule type="expression" dxfId="491" priority="791" stopIfTrue="1">
      <formula>AND(O200&lt;&gt;"",N200&lt;1)</formula>
    </cfRule>
    <cfRule type="expression" dxfId="490" priority="792">
      <formula>AND(O200&lt;&gt;"",N200&gt;=1)</formula>
    </cfRule>
  </conditionalFormatting>
  <conditionalFormatting sqref="N203:N204">
    <cfRule type="expression" dxfId="489" priority="787" stopIfTrue="1">
      <formula>O203=""</formula>
    </cfRule>
    <cfRule type="expression" dxfId="488" priority="788" stopIfTrue="1">
      <formula>AND(O203&lt;&gt;"",N203&lt;1)</formula>
    </cfRule>
    <cfRule type="expression" dxfId="487" priority="789">
      <formula>AND(O203&lt;&gt;"",N203&gt;=1)</formula>
    </cfRule>
  </conditionalFormatting>
  <conditionalFormatting sqref="N206:N207 N209">
    <cfRule type="expression" dxfId="486" priority="784" stopIfTrue="1">
      <formula>O206=""</formula>
    </cfRule>
    <cfRule type="expression" dxfId="485" priority="785" stopIfTrue="1">
      <formula>AND(O206&lt;&gt;"",N206&lt;1)</formula>
    </cfRule>
    <cfRule type="expression" dxfId="484" priority="786">
      <formula>AND(O206&lt;&gt;"",N206&gt;=1)</formula>
    </cfRule>
  </conditionalFormatting>
  <conditionalFormatting sqref="N246 N248:N249">
    <cfRule type="expression" dxfId="483" priority="781" stopIfTrue="1">
      <formula>O246=""</formula>
    </cfRule>
    <cfRule type="expression" dxfId="482" priority="782" stopIfTrue="1">
      <formula>AND(O246&lt;&gt;"",N246&lt;1)</formula>
    </cfRule>
    <cfRule type="expression" dxfId="481" priority="783">
      <formula>AND(O246&lt;&gt;"",N246&gt;=1)</formula>
    </cfRule>
  </conditionalFormatting>
  <conditionalFormatting sqref="N289">
    <cfRule type="expression" dxfId="480" priority="763" stopIfTrue="1">
      <formula>O289=""</formula>
    </cfRule>
    <cfRule type="expression" dxfId="479" priority="764" stopIfTrue="1">
      <formula>AND(O289&lt;&gt;"",N289&lt;1)</formula>
    </cfRule>
    <cfRule type="expression" dxfId="478" priority="765">
      <formula>AND(O289&lt;&gt;"",N289&gt;=1)</formula>
    </cfRule>
  </conditionalFormatting>
  <conditionalFormatting sqref="N261">
    <cfRule type="expression" dxfId="477" priority="775" stopIfTrue="1">
      <formula>O261=""</formula>
    </cfRule>
    <cfRule type="expression" dxfId="476" priority="776" stopIfTrue="1">
      <formula>AND(O261&lt;&gt;"",N261&lt;1)</formula>
    </cfRule>
    <cfRule type="expression" dxfId="475" priority="777">
      <formula>AND(O261&lt;&gt;"",N261&gt;=1)</formula>
    </cfRule>
  </conditionalFormatting>
  <conditionalFormatting sqref="N283">
    <cfRule type="expression" dxfId="474" priority="766" stopIfTrue="1">
      <formula>O283=""</formula>
    </cfRule>
    <cfRule type="expression" dxfId="473" priority="767" stopIfTrue="1">
      <formula>AND(O283&lt;&gt;"",N283&lt;1)</formula>
    </cfRule>
    <cfRule type="expression" dxfId="472" priority="768">
      <formula>AND(O283&lt;&gt;"",N283&gt;=1)</formula>
    </cfRule>
  </conditionalFormatting>
  <conditionalFormatting sqref="N294">
    <cfRule type="expression" dxfId="471" priority="760" stopIfTrue="1">
      <formula>O294=""</formula>
    </cfRule>
    <cfRule type="expression" dxfId="470" priority="761" stopIfTrue="1">
      <formula>AND(O294&lt;&gt;"",N294&lt;1)</formula>
    </cfRule>
    <cfRule type="expression" dxfId="469" priority="762">
      <formula>AND(O294&lt;&gt;"",N294&gt;=1)</formula>
    </cfRule>
  </conditionalFormatting>
  <conditionalFormatting sqref="N310">
    <cfRule type="expression" dxfId="468" priority="754" stopIfTrue="1">
      <formula>O310=""</formula>
    </cfRule>
    <cfRule type="expression" dxfId="467" priority="755" stopIfTrue="1">
      <formula>AND(O310&lt;&gt;"",N310&lt;1)</formula>
    </cfRule>
    <cfRule type="expression" dxfId="466" priority="756">
      <formula>AND(O310&lt;&gt;"",N310&gt;=1)</formula>
    </cfRule>
  </conditionalFormatting>
  <conditionalFormatting sqref="N322">
    <cfRule type="expression" dxfId="465" priority="751" stopIfTrue="1">
      <formula>O322=""</formula>
    </cfRule>
    <cfRule type="expression" dxfId="464" priority="752" stopIfTrue="1">
      <formula>AND(O322&lt;&gt;"",N322&lt;1)</formula>
    </cfRule>
    <cfRule type="expression" dxfId="463" priority="753">
      <formula>AND(O322&lt;&gt;"",N322&gt;=1)</formula>
    </cfRule>
  </conditionalFormatting>
  <conditionalFormatting sqref="N331">
    <cfRule type="expression" dxfId="462" priority="748" stopIfTrue="1">
      <formula>O331=""</formula>
    </cfRule>
    <cfRule type="expression" dxfId="461" priority="749" stopIfTrue="1">
      <formula>AND(O331&lt;&gt;"",N331&lt;1)</formula>
    </cfRule>
    <cfRule type="expression" dxfId="460" priority="750">
      <formula>AND(O331&lt;&gt;"",N331&gt;=1)</formula>
    </cfRule>
  </conditionalFormatting>
  <conditionalFormatting sqref="N271:N272">
    <cfRule type="expression" dxfId="459" priority="739" stopIfTrue="1">
      <formula>O271=""</formula>
    </cfRule>
    <cfRule type="expression" dxfId="458" priority="740" stopIfTrue="1">
      <formula>AND(O271&lt;&gt;"",N271&lt;1)</formula>
    </cfRule>
    <cfRule type="expression" dxfId="457" priority="741">
      <formula>AND(O271&lt;&gt;"",N271&gt;=1)</formula>
    </cfRule>
  </conditionalFormatting>
  <conditionalFormatting sqref="N262:N263">
    <cfRule type="expression" dxfId="456" priority="742" stopIfTrue="1">
      <formula>O262=""</formula>
    </cfRule>
    <cfRule type="expression" dxfId="455" priority="743" stopIfTrue="1">
      <formula>AND(O262&lt;&gt;"",N262&lt;1)</formula>
    </cfRule>
    <cfRule type="expression" dxfId="454" priority="744">
      <formula>AND(O262&lt;&gt;"",N262&gt;=1)</formula>
    </cfRule>
  </conditionalFormatting>
  <conditionalFormatting sqref="N285:N286">
    <cfRule type="expression" dxfId="453" priority="736" stopIfTrue="1">
      <formula>O285=""</formula>
    </cfRule>
    <cfRule type="expression" dxfId="452" priority="737" stopIfTrue="1">
      <formula>AND(O285&lt;&gt;"",N285&lt;1)</formula>
    </cfRule>
    <cfRule type="expression" dxfId="451" priority="738">
      <formula>AND(O285&lt;&gt;"",N285&gt;=1)</formula>
    </cfRule>
  </conditionalFormatting>
  <conditionalFormatting sqref="N284">
    <cfRule type="expression" dxfId="450" priority="733" stopIfTrue="1">
      <formula>O284=""</formula>
    </cfRule>
    <cfRule type="expression" dxfId="449" priority="734" stopIfTrue="1">
      <formula>AND(O284&lt;&gt;"",N284&lt;1)</formula>
    </cfRule>
    <cfRule type="expression" dxfId="448" priority="735">
      <formula>AND(O284&lt;&gt;"",N284&gt;=1)</formula>
    </cfRule>
  </conditionalFormatting>
  <conditionalFormatting sqref="N290:N291">
    <cfRule type="expression" dxfId="447" priority="730" stopIfTrue="1">
      <formula>O290=""</formula>
    </cfRule>
    <cfRule type="expression" dxfId="446" priority="731" stopIfTrue="1">
      <formula>AND(O290&lt;&gt;"",N290&lt;1)</formula>
    </cfRule>
    <cfRule type="expression" dxfId="445" priority="732">
      <formula>AND(O290&lt;&gt;"",N290&gt;=1)</formula>
    </cfRule>
  </conditionalFormatting>
  <conditionalFormatting sqref="N295:N296">
    <cfRule type="expression" dxfId="444" priority="727" stopIfTrue="1">
      <formula>O295=""</formula>
    </cfRule>
    <cfRule type="expression" dxfId="443" priority="728" stopIfTrue="1">
      <formula>AND(O295&lt;&gt;"",N295&lt;1)</formula>
    </cfRule>
    <cfRule type="expression" dxfId="442" priority="729">
      <formula>AND(O295&lt;&gt;"",N295&gt;=1)</formula>
    </cfRule>
  </conditionalFormatting>
  <conditionalFormatting sqref="N311:N312">
    <cfRule type="expression" dxfId="441" priority="724" stopIfTrue="1">
      <formula>O311=""</formula>
    </cfRule>
    <cfRule type="expression" dxfId="440" priority="725" stopIfTrue="1">
      <formula>AND(O311&lt;&gt;"",N311&lt;1)</formula>
    </cfRule>
    <cfRule type="expression" dxfId="439" priority="726">
      <formula>AND(O311&lt;&gt;"",N311&gt;=1)</formula>
    </cfRule>
  </conditionalFormatting>
  <conditionalFormatting sqref="N323:N324">
    <cfRule type="expression" dxfId="438" priority="721" stopIfTrue="1">
      <formula>O323=""</formula>
    </cfRule>
    <cfRule type="expression" dxfId="437" priority="722" stopIfTrue="1">
      <formula>AND(O323&lt;&gt;"",N323&lt;1)</formula>
    </cfRule>
    <cfRule type="expression" dxfId="436" priority="723">
      <formula>AND(O323&lt;&gt;"",N323&gt;=1)</formula>
    </cfRule>
  </conditionalFormatting>
  <conditionalFormatting sqref="N208">
    <cfRule type="expression" dxfId="435" priority="669" stopIfTrue="1">
      <formula>O208=""</formula>
    </cfRule>
    <cfRule type="expression" dxfId="434" priority="670" stopIfTrue="1">
      <formula>AND(O208&lt;&gt;"",N208&lt;1)</formula>
    </cfRule>
    <cfRule type="expression" dxfId="433" priority="671">
      <formula>AND(O208&lt;&gt;"",N208&gt;=1)</formula>
    </cfRule>
  </conditionalFormatting>
  <conditionalFormatting sqref="N299:N300">
    <cfRule type="expression" dxfId="432" priority="660" stopIfTrue="1">
      <formula>O299=""</formula>
    </cfRule>
    <cfRule type="expression" dxfId="431" priority="661" stopIfTrue="1">
      <formula>AND(O299&lt;&gt;"",N299&lt;1)</formula>
    </cfRule>
    <cfRule type="expression" dxfId="430" priority="662">
      <formula>AND(O299&lt;&gt;"",N299&gt;=1)</formula>
    </cfRule>
  </conditionalFormatting>
  <conditionalFormatting sqref="N337">
    <cfRule type="expression" dxfId="429" priority="657" stopIfTrue="1">
      <formula>O337=""</formula>
    </cfRule>
    <cfRule type="expression" dxfId="428" priority="658" stopIfTrue="1">
      <formula>AND(O337&lt;&gt;"",N337&lt;1)</formula>
    </cfRule>
    <cfRule type="expression" dxfId="427" priority="659">
      <formula>AND(O337&lt;&gt;"",N337&gt;=1)</formula>
    </cfRule>
  </conditionalFormatting>
  <conditionalFormatting sqref="O102 W102 U102 S102 Q102">
    <cfRule type="expression" dxfId="426" priority="565" stopIfTrue="1">
      <formula>O102=""</formula>
    </cfRule>
    <cfRule type="expression" dxfId="425" priority="566" stopIfTrue="1">
      <formula>O102&lt;=0</formula>
    </cfRule>
    <cfRule type="expression" dxfId="424" priority="567" stopIfTrue="1">
      <formula>O102&lt;1</formula>
    </cfRule>
    <cfRule type="expression" dxfId="423" priority="568">
      <formula>O102&gt;=1</formula>
    </cfRule>
  </conditionalFormatting>
  <conditionalFormatting sqref="Q98:Q99 S98:S99 U98:U99 W98:W99 O98:O99 O106 W106 U106 S106 Q106">
    <cfRule type="expression" dxfId="422" priority="601" stopIfTrue="1">
      <formula>O98=""</formula>
    </cfRule>
    <cfRule type="expression" dxfId="421" priority="602" stopIfTrue="1">
      <formula>O98&lt;=0</formula>
    </cfRule>
    <cfRule type="expression" dxfId="420" priority="603" stopIfTrue="1">
      <formula>O98&lt;1</formula>
    </cfRule>
    <cfRule type="expression" dxfId="419" priority="604">
      <formula>O98&gt;=1</formula>
    </cfRule>
  </conditionalFormatting>
  <conditionalFormatting sqref="Q98:Q99 S98:S99 U98:U99 W98:W99 O98:O99 O106 W106 U106 S106 Q106">
    <cfRule type="expression" dxfId="418" priority="597" stopIfTrue="1">
      <formula>O98=""</formula>
    </cfRule>
    <cfRule type="expression" dxfId="417" priority="598" stopIfTrue="1">
      <formula>O98&lt;=0</formula>
    </cfRule>
    <cfRule type="expression" dxfId="416" priority="599" stopIfTrue="1">
      <formula>O98&lt;1</formula>
    </cfRule>
    <cfRule type="expression" dxfId="415" priority="600">
      <formula>O98&gt;=1</formula>
    </cfRule>
  </conditionalFormatting>
  <conditionalFormatting sqref="L98:L99 L106">
    <cfRule type="expression" dxfId="414" priority="590" stopIfTrue="1">
      <formula>L98=""</formula>
    </cfRule>
    <cfRule type="expression" dxfId="413" priority="591" stopIfTrue="1">
      <formula>L98&lt;=0</formula>
    </cfRule>
    <cfRule type="expression" dxfId="412" priority="592" stopIfTrue="1">
      <formula>L98&lt;1</formula>
    </cfRule>
    <cfRule type="expression" dxfId="411" priority="593">
      <formula>L98&gt;=1</formula>
    </cfRule>
  </conditionalFormatting>
  <conditionalFormatting sqref="P98:P99 P106">
    <cfRule type="expression" dxfId="410" priority="587" stopIfTrue="1">
      <formula>Q98=""</formula>
    </cfRule>
    <cfRule type="expression" dxfId="409" priority="588" stopIfTrue="1">
      <formula>AND(Q98&lt;&gt;"",P98&lt;1)</formula>
    </cfRule>
    <cfRule type="expression" dxfId="408" priority="589">
      <formula>AND(Q98&lt;&gt;"",P98&gt;=1)</formula>
    </cfRule>
  </conditionalFormatting>
  <conditionalFormatting sqref="R98:R99 R106">
    <cfRule type="expression" dxfId="407" priority="584" stopIfTrue="1">
      <formula>S98=""</formula>
    </cfRule>
    <cfRule type="expression" dxfId="406" priority="585" stopIfTrue="1">
      <formula>AND(S98&lt;&gt;"",R98&lt;1)</formula>
    </cfRule>
    <cfRule type="expression" dxfId="405" priority="586">
      <formula>AND(S98&lt;&gt;"",R98&gt;=1)</formula>
    </cfRule>
  </conditionalFormatting>
  <conditionalFormatting sqref="T98:T99 T106">
    <cfRule type="expression" dxfId="404" priority="581" stopIfTrue="1">
      <formula>U98=""</formula>
    </cfRule>
    <cfRule type="expression" dxfId="403" priority="582" stopIfTrue="1">
      <formula>AND(U98&lt;&gt;"",T98&lt;1)</formula>
    </cfRule>
    <cfRule type="expression" dxfId="402" priority="583">
      <formula>AND(U98&lt;&gt;"",T98&gt;=1)</formula>
    </cfRule>
  </conditionalFormatting>
  <conditionalFormatting sqref="V98:V99 V106">
    <cfRule type="expression" dxfId="401" priority="578" stopIfTrue="1">
      <formula>W98=""</formula>
    </cfRule>
    <cfRule type="expression" dxfId="400" priority="579" stopIfTrue="1">
      <formula>AND(W98&lt;&gt;"",V98&lt;1)</formula>
    </cfRule>
    <cfRule type="expression" dxfId="399" priority="580">
      <formula>AND(W98&lt;&gt;"",V98&gt;=1)</formula>
    </cfRule>
  </conditionalFormatting>
  <conditionalFormatting sqref="N98">
    <cfRule type="expression" dxfId="398" priority="575" stopIfTrue="1">
      <formula>O98=""</formula>
    </cfRule>
    <cfRule type="expression" dxfId="397" priority="576" stopIfTrue="1">
      <formula>AND(O98&lt;&gt;"",N98&lt;1)</formula>
    </cfRule>
    <cfRule type="expression" dxfId="396" priority="577">
      <formula>AND(O98&lt;&gt;"",N98&gt;=1)</formula>
    </cfRule>
  </conditionalFormatting>
  <conditionalFormatting sqref="N99">
    <cfRule type="expression" dxfId="395" priority="572" stopIfTrue="1">
      <formula>O99=""</formula>
    </cfRule>
    <cfRule type="expression" dxfId="394" priority="573" stopIfTrue="1">
      <formula>AND(O99&lt;&gt;"",N99&lt;1)</formula>
    </cfRule>
    <cfRule type="expression" dxfId="393" priority="574">
      <formula>AND(O99&lt;&gt;"",N99&gt;=1)</formula>
    </cfRule>
  </conditionalFormatting>
  <conditionalFormatting sqref="N106">
    <cfRule type="expression" dxfId="392" priority="569" stopIfTrue="1">
      <formula>O106=""</formula>
    </cfRule>
    <cfRule type="expression" dxfId="391" priority="570" stopIfTrue="1">
      <formula>AND(O106&lt;&gt;"",N106&lt;1)</formula>
    </cfRule>
    <cfRule type="expression" dxfId="390" priority="571">
      <formula>AND(O106&lt;&gt;"",N106&gt;=1)</formula>
    </cfRule>
  </conditionalFormatting>
  <conditionalFormatting sqref="O102 W102 U102 S102 Q102">
    <cfRule type="expression" dxfId="389" priority="561" stopIfTrue="1">
      <formula>O102=""</formula>
    </cfRule>
    <cfRule type="expression" dxfId="388" priority="562" stopIfTrue="1">
      <formula>O102&lt;=0</formula>
    </cfRule>
    <cfRule type="expression" dxfId="387" priority="563" stopIfTrue="1">
      <formula>O102&lt;1</formula>
    </cfRule>
    <cfRule type="expression" dxfId="386" priority="564">
      <formula>O102&gt;=1</formula>
    </cfRule>
  </conditionalFormatting>
  <conditionalFormatting sqref="L102">
    <cfRule type="expression" dxfId="385" priority="557" stopIfTrue="1">
      <formula>L102=""</formula>
    </cfRule>
    <cfRule type="expression" dxfId="384" priority="558" stopIfTrue="1">
      <formula>L102&lt;=0</formula>
    </cfRule>
    <cfRule type="expression" dxfId="383" priority="559" stopIfTrue="1">
      <formula>L102&lt;1</formula>
    </cfRule>
    <cfRule type="expression" dxfId="382" priority="560">
      <formula>L102&gt;=1</formula>
    </cfRule>
  </conditionalFormatting>
  <conditionalFormatting sqref="P102">
    <cfRule type="expression" dxfId="381" priority="554" stopIfTrue="1">
      <formula>Q102=""</formula>
    </cfRule>
    <cfRule type="expression" dxfId="380" priority="555" stopIfTrue="1">
      <formula>AND(Q102&lt;&gt;"",P102&lt;1)</formula>
    </cfRule>
    <cfRule type="expression" dxfId="379" priority="556">
      <formula>AND(Q102&lt;&gt;"",P102&gt;=1)</formula>
    </cfRule>
  </conditionalFormatting>
  <conditionalFormatting sqref="R102">
    <cfRule type="expression" dxfId="378" priority="551" stopIfTrue="1">
      <formula>S102=""</formula>
    </cfRule>
    <cfRule type="expression" dxfId="377" priority="552" stopIfTrue="1">
      <formula>AND(S102&lt;&gt;"",R102&lt;1)</formula>
    </cfRule>
    <cfRule type="expression" dxfId="376" priority="553">
      <formula>AND(S102&lt;&gt;"",R102&gt;=1)</formula>
    </cfRule>
  </conditionalFormatting>
  <conditionalFormatting sqref="T102">
    <cfRule type="expression" dxfId="375" priority="548" stopIfTrue="1">
      <formula>U102=""</formula>
    </cfRule>
    <cfRule type="expression" dxfId="374" priority="549" stopIfTrue="1">
      <formula>AND(U102&lt;&gt;"",T102&lt;1)</formula>
    </cfRule>
    <cfRule type="expression" dxfId="373" priority="550">
      <formula>AND(U102&lt;&gt;"",T102&gt;=1)</formula>
    </cfRule>
  </conditionalFormatting>
  <conditionalFormatting sqref="V102">
    <cfRule type="expression" dxfId="372" priority="545" stopIfTrue="1">
      <formula>W102=""</formula>
    </cfRule>
    <cfRule type="expression" dxfId="371" priority="546" stopIfTrue="1">
      <formula>AND(W102&lt;&gt;"",V102&lt;1)</formula>
    </cfRule>
    <cfRule type="expression" dxfId="370" priority="547">
      <formula>AND(W102&lt;&gt;"",V102&gt;=1)</formula>
    </cfRule>
  </conditionalFormatting>
  <conditionalFormatting sqref="N102">
    <cfRule type="expression" dxfId="369" priority="542" stopIfTrue="1">
      <formula>O102=""</formula>
    </cfRule>
    <cfRule type="expression" dxfId="368" priority="543" stopIfTrue="1">
      <formula>AND(O102&lt;&gt;"",N102&lt;1)</formula>
    </cfRule>
    <cfRule type="expression" dxfId="367" priority="544">
      <formula>AND(O102&lt;&gt;"",N102&gt;=1)</formula>
    </cfRule>
  </conditionalFormatting>
  <conditionalFormatting sqref="O103 W103 U103 S103 Q103">
    <cfRule type="expression" dxfId="366" priority="538" stopIfTrue="1">
      <formula>O103=""</formula>
    </cfRule>
    <cfRule type="expression" dxfId="365" priority="539" stopIfTrue="1">
      <formula>O103&lt;=0</formula>
    </cfRule>
    <cfRule type="expression" dxfId="364" priority="540" stopIfTrue="1">
      <formula>O103&lt;1</formula>
    </cfRule>
    <cfRule type="expression" dxfId="363" priority="541">
      <formula>O103&gt;=1</formula>
    </cfRule>
  </conditionalFormatting>
  <conditionalFormatting sqref="O103 W103 U103 S103 Q103">
    <cfRule type="expression" dxfId="362" priority="534" stopIfTrue="1">
      <formula>O103=""</formula>
    </cfRule>
    <cfRule type="expression" dxfId="361" priority="535" stopIfTrue="1">
      <formula>O103&lt;=0</formula>
    </cfRule>
    <cfRule type="expression" dxfId="360" priority="536" stopIfTrue="1">
      <formula>O103&lt;1</formula>
    </cfRule>
    <cfRule type="expression" dxfId="359" priority="537">
      <formula>O103&gt;=1</formula>
    </cfRule>
  </conditionalFormatting>
  <conditionalFormatting sqref="L103">
    <cfRule type="expression" dxfId="358" priority="530" stopIfTrue="1">
      <formula>L103=""</formula>
    </cfRule>
    <cfRule type="expression" dxfId="357" priority="531" stopIfTrue="1">
      <formula>L103&lt;=0</formula>
    </cfRule>
    <cfRule type="expression" dxfId="356" priority="532" stopIfTrue="1">
      <formula>L103&lt;1</formula>
    </cfRule>
    <cfRule type="expression" dxfId="355" priority="533">
      <formula>L103&gt;=1</formula>
    </cfRule>
  </conditionalFormatting>
  <conditionalFormatting sqref="P103">
    <cfRule type="expression" dxfId="354" priority="527" stopIfTrue="1">
      <formula>Q103=""</formula>
    </cfRule>
    <cfRule type="expression" dxfId="353" priority="528" stopIfTrue="1">
      <formula>AND(Q103&lt;&gt;"",P103&lt;1)</formula>
    </cfRule>
    <cfRule type="expression" dxfId="352" priority="529">
      <formula>AND(Q103&lt;&gt;"",P103&gt;=1)</formula>
    </cfRule>
  </conditionalFormatting>
  <conditionalFormatting sqref="R103">
    <cfRule type="expression" dxfId="351" priority="524" stopIfTrue="1">
      <formula>S103=""</formula>
    </cfRule>
    <cfRule type="expression" dxfId="350" priority="525" stopIfTrue="1">
      <formula>AND(S103&lt;&gt;"",R103&lt;1)</formula>
    </cfRule>
    <cfRule type="expression" dxfId="349" priority="526">
      <formula>AND(S103&lt;&gt;"",R103&gt;=1)</formula>
    </cfRule>
  </conditionalFormatting>
  <conditionalFormatting sqref="T103">
    <cfRule type="expression" dxfId="348" priority="521" stopIfTrue="1">
      <formula>U103=""</formula>
    </cfRule>
    <cfRule type="expression" dxfId="347" priority="522" stopIfTrue="1">
      <formula>AND(U103&lt;&gt;"",T103&lt;1)</formula>
    </cfRule>
    <cfRule type="expression" dxfId="346" priority="523">
      <formula>AND(U103&lt;&gt;"",T103&gt;=1)</formula>
    </cfRule>
  </conditionalFormatting>
  <conditionalFormatting sqref="V103">
    <cfRule type="expression" dxfId="345" priority="518" stopIfTrue="1">
      <formula>W103=""</formula>
    </cfRule>
    <cfRule type="expression" dxfId="344" priority="519" stopIfTrue="1">
      <formula>AND(W103&lt;&gt;"",V103&lt;1)</formula>
    </cfRule>
    <cfRule type="expression" dxfId="343" priority="520">
      <formula>AND(W103&lt;&gt;"",V103&gt;=1)</formula>
    </cfRule>
  </conditionalFormatting>
  <conditionalFormatting sqref="N103">
    <cfRule type="expression" dxfId="342" priority="515" stopIfTrue="1">
      <formula>O103=""</formula>
    </cfRule>
    <cfRule type="expression" dxfId="341" priority="516" stopIfTrue="1">
      <formula>AND(O103&lt;&gt;"",N103&lt;1)</formula>
    </cfRule>
    <cfRule type="expression" dxfId="340" priority="517">
      <formula>AND(O103&lt;&gt;"",N103&gt;=1)</formula>
    </cfRule>
  </conditionalFormatting>
  <conditionalFormatting sqref="O104 W104 U104 S104 Q104">
    <cfRule type="expression" dxfId="339" priority="511" stopIfTrue="1">
      <formula>O104=""</formula>
    </cfRule>
    <cfRule type="expression" dxfId="338" priority="512" stopIfTrue="1">
      <formula>O104&lt;=0</formula>
    </cfRule>
    <cfRule type="expression" dxfId="337" priority="513" stopIfTrue="1">
      <formula>O104&lt;1</formula>
    </cfRule>
    <cfRule type="expression" dxfId="336" priority="514">
      <formula>O104&gt;=1</formula>
    </cfRule>
  </conditionalFormatting>
  <conditionalFormatting sqref="O104 W104 U104 S104 Q104">
    <cfRule type="expression" dxfId="335" priority="507" stopIfTrue="1">
      <formula>O104=""</formula>
    </cfRule>
    <cfRule type="expression" dxfId="334" priority="508" stopIfTrue="1">
      <formula>O104&lt;=0</formula>
    </cfRule>
    <cfRule type="expression" dxfId="333" priority="509" stopIfTrue="1">
      <formula>O104&lt;1</formula>
    </cfRule>
    <cfRule type="expression" dxfId="332" priority="510">
      <formula>O104&gt;=1</formula>
    </cfRule>
  </conditionalFormatting>
  <conditionalFormatting sqref="L104">
    <cfRule type="expression" dxfId="331" priority="503" stopIfTrue="1">
      <formula>L104=""</formula>
    </cfRule>
    <cfRule type="expression" dxfId="330" priority="504" stopIfTrue="1">
      <formula>L104&lt;=0</formula>
    </cfRule>
    <cfRule type="expression" dxfId="329" priority="505" stopIfTrue="1">
      <formula>L104&lt;1</formula>
    </cfRule>
    <cfRule type="expression" dxfId="328" priority="506">
      <formula>L104&gt;=1</formula>
    </cfRule>
  </conditionalFormatting>
  <conditionalFormatting sqref="P104">
    <cfRule type="expression" dxfId="327" priority="500" stopIfTrue="1">
      <formula>Q104=""</formula>
    </cfRule>
    <cfRule type="expression" dxfId="326" priority="501" stopIfTrue="1">
      <formula>AND(Q104&lt;&gt;"",P104&lt;1)</formula>
    </cfRule>
    <cfRule type="expression" dxfId="325" priority="502">
      <formula>AND(Q104&lt;&gt;"",P104&gt;=1)</formula>
    </cfRule>
  </conditionalFormatting>
  <conditionalFormatting sqref="R104">
    <cfRule type="expression" dxfId="324" priority="497" stopIfTrue="1">
      <formula>S104=""</formula>
    </cfRule>
    <cfRule type="expression" dxfId="323" priority="498" stopIfTrue="1">
      <formula>AND(S104&lt;&gt;"",R104&lt;1)</formula>
    </cfRule>
    <cfRule type="expression" dxfId="322" priority="499">
      <formula>AND(S104&lt;&gt;"",R104&gt;=1)</formula>
    </cfRule>
  </conditionalFormatting>
  <conditionalFormatting sqref="T104">
    <cfRule type="expression" dxfId="321" priority="494" stopIfTrue="1">
      <formula>U104=""</formula>
    </cfRule>
    <cfRule type="expression" dxfId="320" priority="495" stopIfTrue="1">
      <formula>AND(U104&lt;&gt;"",T104&lt;1)</formula>
    </cfRule>
    <cfRule type="expression" dxfId="319" priority="496">
      <formula>AND(U104&lt;&gt;"",T104&gt;=1)</formula>
    </cfRule>
  </conditionalFormatting>
  <conditionalFormatting sqref="V104">
    <cfRule type="expression" dxfId="318" priority="491" stopIfTrue="1">
      <formula>W104=""</formula>
    </cfRule>
    <cfRule type="expression" dxfId="317" priority="492" stopIfTrue="1">
      <formula>AND(W104&lt;&gt;"",V104&lt;1)</formula>
    </cfRule>
    <cfRule type="expression" dxfId="316" priority="493">
      <formula>AND(W104&lt;&gt;"",V104&gt;=1)</formula>
    </cfRule>
  </conditionalFormatting>
  <conditionalFormatting sqref="N104">
    <cfRule type="expression" dxfId="315" priority="488" stopIfTrue="1">
      <formula>O104=""</formula>
    </cfRule>
    <cfRule type="expression" dxfId="314" priority="489" stopIfTrue="1">
      <formula>AND(O104&lt;&gt;"",N104&lt;1)</formula>
    </cfRule>
    <cfRule type="expression" dxfId="313" priority="490">
      <formula>AND(O104&lt;&gt;"",N104&gt;=1)</formula>
    </cfRule>
  </conditionalFormatting>
  <conditionalFormatting sqref="W105 U105 S105 Q105">
    <cfRule type="expression" dxfId="312" priority="484" stopIfTrue="1">
      <formula>Q105=""</formula>
    </cfRule>
    <cfRule type="expression" dxfId="311" priority="485" stopIfTrue="1">
      <formula>Q105&lt;=0</formula>
    </cfRule>
    <cfRule type="expression" dxfId="310" priority="486" stopIfTrue="1">
      <formula>Q105&lt;1</formula>
    </cfRule>
    <cfRule type="expression" dxfId="309" priority="487">
      <formula>Q105&gt;=1</formula>
    </cfRule>
  </conditionalFormatting>
  <conditionalFormatting sqref="W105 U105 S105 Q105">
    <cfRule type="expression" dxfId="308" priority="480" stopIfTrue="1">
      <formula>Q105=""</formula>
    </cfRule>
    <cfRule type="expression" dxfId="307" priority="481" stopIfTrue="1">
      <formula>Q105&lt;=0</formula>
    </cfRule>
    <cfRule type="expression" dxfId="306" priority="482" stopIfTrue="1">
      <formula>Q105&lt;1</formula>
    </cfRule>
    <cfRule type="expression" dxfId="305" priority="483">
      <formula>Q105&gt;=1</formula>
    </cfRule>
  </conditionalFormatting>
  <conditionalFormatting sqref="L105">
    <cfRule type="expression" dxfId="304" priority="476" stopIfTrue="1">
      <formula>L105=""</formula>
    </cfRule>
    <cfRule type="expression" dxfId="303" priority="477" stopIfTrue="1">
      <formula>L105&lt;=0</formula>
    </cfRule>
    <cfRule type="expression" dxfId="302" priority="478" stopIfTrue="1">
      <formula>L105&lt;1</formula>
    </cfRule>
    <cfRule type="expression" dxfId="301" priority="479">
      <formula>L105&gt;=1</formula>
    </cfRule>
  </conditionalFormatting>
  <conditionalFormatting sqref="P105">
    <cfRule type="expression" dxfId="300" priority="473" stopIfTrue="1">
      <formula>Q105=""</formula>
    </cfRule>
    <cfRule type="expression" dxfId="299" priority="474" stopIfTrue="1">
      <formula>AND(Q105&lt;&gt;"",P105&lt;1)</formula>
    </cfRule>
    <cfRule type="expression" dxfId="298" priority="475">
      <formula>AND(Q105&lt;&gt;"",P105&gt;=1)</formula>
    </cfRule>
  </conditionalFormatting>
  <conditionalFormatting sqref="R105">
    <cfRule type="expression" dxfId="297" priority="470" stopIfTrue="1">
      <formula>S105=""</formula>
    </cfRule>
    <cfRule type="expression" dxfId="296" priority="471" stopIfTrue="1">
      <formula>AND(S105&lt;&gt;"",R105&lt;1)</formula>
    </cfRule>
    <cfRule type="expression" dxfId="295" priority="472">
      <formula>AND(S105&lt;&gt;"",R105&gt;=1)</formula>
    </cfRule>
  </conditionalFormatting>
  <conditionalFormatting sqref="T105">
    <cfRule type="expression" dxfId="294" priority="467" stopIfTrue="1">
      <formula>U105=""</formula>
    </cfRule>
    <cfRule type="expression" dxfId="293" priority="468" stopIfTrue="1">
      <formula>AND(U105&lt;&gt;"",T105&lt;1)</formula>
    </cfRule>
    <cfRule type="expression" dxfId="292" priority="469">
      <formula>AND(U105&lt;&gt;"",T105&gt;=1)</formula>
    </cfRule>
  </conditionalFormatting>
  <conditionalFormatting sqref="V105">
    <cfRule type="expression" dxfId="291" priority="464" stopIfTrue="1">
      <formula>W105=""</formula>
    </cfRule>
    <cfRule type="expression" dxfId="290" priority="465" stopIfTrue="1">
      <formula>AND(W105&lt;&gt;"",V105&lt;1)</formula>
    </cfRule>
    <cfRule type="expression" dxfId="289" priority="466">
      <formula>AND(W105&lt;&gt;"",V105&gt;=1)</formula>
    </cfRule>
  </conditionalFormatting>
  <conditionalFormatting sqref="N105">
    <cfRule type="expression" dxfId="288" priority="461" stopIfTrue="1">
      <formula>O105=""</formula>
    </cfRule>
    <cfRule type="expression" dxfId="287" priority="462" stopIfTrue="1">
      <formula>AND(O105&lt;&gt;"",N105&lt;1)</formula>
    </cfRule>
    <cfRule type="expression" dxfId="286" priority="463">
      <formula>AND(O105&lt;&gt;"",N105&gt;=1)</formula>
    </cfRule>
  </conditionalFormatting>
  <conditionalFormatting sqref="O105">
    <cfRule type="expression" dxfId="285" priority="457" stopIfTrue="1">
      <formula>O105=""</formula>
    </cfRule>
    <cfRule type="expression" dxfId="284" priority="458" stopIfTrue="1">
      <formula>O105&lt;=0</formula>
    </cfRule>
    <cfRule type="expression" dxfId="283" priority="459" stopIfTrue="1">
      <formula>O105&lt;1</formula>
    </cfRule>
    <cfRule type="expression" dxfId="282" priority="460">
      <formula>O105&gt;=1</formula>
    </cfRule>
  </conditionalFormatting>
  <conditionalFormatting sqref="O105">
    <cfRule type="expression" dxfId="281" priority="453" stopIfTrue="1">
      <formula>O105=""</formula>
    </cfRule>
    <cfRule type="expression" dxfId="280" priority="454" stopIfTrue="1">
      <formula>O105&lt;=0</formula>
    </cfRule>
    <cfRule type="expression" dxfId="279" priority="455" stopIfTrue="1">
      <formula>O105&lt;1</formula>
    </cfRule>
    <cfRule type="expression" dxfId="278" priority="456">
      <formula>O105&gt;=1</formula>
    </cfRule>
  </conditionalFormatting>
  <conditionalFormatting sqref="V247 T247 R247 P247">
    <cfRule type="expression" dxfId="277" priority="450" stopIfTrue="1">
      <formula>Q247=""</formula>
    </cfRule>
    <cfRule type="expression" dxfId="276" priority="451" stopIfTrue="1">
      <formula>AND(Q247&lt;&gt;"",P247&lt;1)</formula>
    </cfRule>
    <cfRule type="expression" dxfId="275" priority="452">
      <formula>AND(Q247&lt;&gt;"",P247&gt;=1)</formula>
    </cfRule>
  </conditionalFormatting>
  <conditionalFormatting sqref="W247 U247 S247 Q247 O247">
    <cfRule type="expression" dxfId="274" priority="446" stopIfTrue="1">
      <formula>O247=""</formula>
    </cfRule>
    <cfRule type="expression" dxfId="273" priority="447" stopIfTrue="1">
      <formula>O247&lt;=0</formula>
    </cfRule>
    <cfRule type="expression" dxfId="272" priority="448" stopIfTrue="1">
      <formula>O247&lt;1</formula>
    </cfRule>
    <cfRule type="expression" dxfId="271" priority="449">
      <formula>O247&gt;=1</formula>
    </cfRule>
  </conditionalFormatting>
  <conditionalFormatting sqref="W247 U247 S247 Q247 O247">
    <cfRule type="expression" dxfId="270" priority="442" stopIfTrue="1">
      <formula>O247=""</formula>
    </cfRule>
    <cfRule type="expression" dxfId="269" priority="443" stopIfTrue="1">
      <formula>O247&lt;=0</formula>
    </cfRule>
    <cfRule type="expression" dxfId="268" priority="444" stopIfTrue="1">
      <formula>O247&lt;1</formula>
    </cfRule>
    <cfRule type="expression" dxfId="267" priority="445">
      <formula>O247&gt;=1</formula>
    </cfRule>
  </conditionalFormatting>
  <conditionalFormatting sqref="L247">
    <cfRule type="expression" dxfId="266" priority="438" stopIfTrue="1">
      <formula>L247=""</formula>
    </cfRule>
    <cfRule type="expression" dxfId="265" priority="439" stopIfTrue="1">
      <formula>L247&lt;=0</formula>
    </cfRule>
    <cfRule type="expression" dxfId="264" priority="440" stopIfTrue="1">
      <formula>L247&lt;1</formula>
    </cfRule>
    <cfRule type="expression" dxfId="263" priority="441">
      <formula>L247&gt;=1</formula>
    </cfRule>
  </conditionalFormatting>
  <conditionalFormatting sqref="N247">
    <cfRule type="expression" dxfId="262" priority="435" stopIfTrue="1">
      <formula>O247=""</formula>
    </cfRule>
    <cfRule type="expression" dxfId="261" priority="436" stopIfTrue="1">
      <formula>AND(O247&lt;&gt;"",N247&lt;1)</formula>
    </cfRule>
    <cfRule type="expression" dxfId="260" priority="437">
      <formula>AND(O247&lt;&gt;"",N247&gt;=1)</formula>
    </cfRule>
  </conditionalFormatting>
  <conditionalFormatting sqref="O290:O291">
    <cfRule type="expression" dxfId="259" priority="431" stopIfTrue="1">
      <formula>O290=""</formula>
    </cfRule>
    <cfRule type="expression" dxfId="258" priority="432" stopIfTrue="1">
      <formula>O290&lt;=0</formula>
    </cfRule>
    <cfRule type="expression" dxfId="257" priority="433" stopIfTrue="1">
      <formula>O290&lt;1</formula>
    </cfRule>
    <cfRule type="expression" dxfId="256" priority="434">
      <formula>O290&gt;=1</formula>
    </cfRule>
  </conditionalFormatting>
  <conditionalFormatting sqref="O290:O291">
    <cfRule type="expression" dxfId="255" priority="427" stopIfTrue="1">
      <formula>O290=""</formula>
    </cfRule>
    <cfRule type="expression" dxfId="254" priority="428" stopIfTrue="1">
      <formula>O290&lt;=0</formula>
    </cfRule>
    <cfRule type="expression" dxfId="253" priority="429" stopIfTrue="1">
      <formula>O290&lt;1</formula>
    </cfRule>
    <cfRule type="expression" dxfId="252" priority="430">
      <formula>O290&gt;=1</formula>
    </cfRule>
  </conditionalFormatting>
  <conditionalFormatting sqref="O285:O286">
    <cfRule type="expression" dxfId="251" priority="423" stopIfTrue="1">
      <formula>O285=""</formula>
    </cfRule>
    <cfRule type="expression" dxfId="250" priority="424" stopIfTrue="1">
      <formula>O285&lt;=0</formula>
    </cfRule>
    <cfRule type="expression" dxfId="249" priority="425" stopIfTrue="1">
      <formula>O285&lt;1</formula>
    </cfRule>
    <cfRule type="expression" dxfId="248" priority="426">
      <formula>O285&gt;=1</formula>
    </cfRule>
  </conditionalFormatting>
  <conditionalFormatting sqref="O285:O286">
    <cfRule type="expression" dxfId="247" priority="419" stopIfTrue="1">
      <formula>O285=""</formula>
    </cfRule>
    <cfRule type="expression" dxfId="246" priority="420" stopIfTrue="1">
      <formula>O285&lt;=0</formula>
    </cfRule>
    <cfRule type="expression" dxfId="245" priority="421" stopIfTrue="1">
      <formula>O285&lt;1</formula>
    </cfRule>
    <cfRule type="expression" dxfId="244" priority="422">
      <formula>O285&gt;=1</formula>
    </cfRule>
  </conditionalFormatting>
  <conditionalFormatting sqref="O295:O296">
    <cfRule type="expression" dxfId="243" priority="415" stopIfTrue="1">
      <formula>O295=""</formula>
    </cfRule>
    <cfRule type="expression" dxfId="242" priority="416" stopIfTrue="1">
      <formula>O295&lt;=0</formula>
    </cfRule>
    <cfRule type="expression" dxfId="241" priority="417" stopIfTrue="1">
      <formula>O295&lt;1</formula>
    </cfRule>
    <cfRule type="expression" dxfId="240" priority="418">
      <formula>O295&gt;=1</formula>
    </cfRule>
  </conditionalFormatting>
  <conditionalFormatting sqref="O295:O296">
    <cfRule type="expression" dxfId="239" priority="411" stopIfTrue="1">
      <formula>O295=""</formula>
    </cfRule>
    <cfRule type="expression" dxfId="238" priority="412" stopIfTrue="1">
      <formula>O295&lt;=0</formula>
    </cfRule>
    <cfRule type="expression" dxfId="237" priority="413" stopIfTrue="1">
      <formula>O295&lt;1</formula>
    </cfRule>
    <cfRule type="expression" dxfId="236" priority="414">
      <formula>O295&gt;=1</formula>
    </cfRule>
  </conditionalFormatting>
  <conditionalFormatting sqref="O311:O312">
    <cfRule type="expression" dxfId="235" priority="407" stopIfTrue="1">
      <formula>O311=""</formula>
    </cfRule>
    <cfRule type="expression" dxfId="234" priority="408" stopIfTrue="1">
      <formula>O311&lt;=0</formula>
    </cfRule>
    <cfRule type="expression" dxfId="233" priority="409" stopIfTrue="1">
      <formula>O311&lt;1</formula>
    </cfRule>
    <cfRule type="expression" dxfId="232" priority="410">
      <formula>O311&gt;=1</formula>
    </cfRule>
  </conditionalFormatting>
  <conditionalFormatting sqref="O311:O312">
    <cfRule type="expression" dxfId="231" priority="403" stopIfTrue="1">
      <formula>O311=""</formula>
    </cfRule>
    <cfRule type="expression" dxfId="230" priority="404" stopIfTrue="1">
      <formula>O311&lt;=0</formula>
    </cfRule>
    <cfRule type="expression" dxfId="229" priority="405" stopIfTrue="1">
      <formula>O311&lt;1</formula>
    </cfRule>
    <cfRule type="expression" dxfId="228" priority="406">
      <formula>O311&gt;=1</formula>
    </cfRule>
  </conditionalFormatting>
  <conditionalFormatting sqref="O323:O324">
    <cfRule type="expression" dxfId="227" priority="399" stopIfTrue="1">
      <formula>O323=""</formula>
    </cfRule>
    <cfRule type="expression" dxfId="226" priority="400" stopIfTrue="1">
      <formula>O323&lt;=0</formula>
    </cfRule>
    <cfRule type="expression" dxfId="225" priority="401" stopIfTrue="1">
      <formula>O323&lt;1</formula>
    </cfRule>
    <cfRule type="expression" dxfId="224" priority="402">
      <formula>O323&gt;=1</formula>
    </cfRule>
  </conditionalFormatting>
  <conditionalFormatting sqref="O323:O324">
    <cfRule type="expression" dxfId="223" priority="395" stopIfTrue="1">
      <formula>O323=""</formula>
    </cfRule>
    <cfRule type="expression" dxfId="222" priority="396" stopIfTrue="1">
      <formula>O323&lt;=0</formula>
    </cfRule>
    <cfRule type="expression" dxfId="221" priority="397" stopIfTrue="1">
      <formula>O323&lt;1</formula>
    </cfRule>
    <cfRule type="expression" dxfId="220" priority="398">
      <formula>O323&gt;=1</formula>
    </cfRule>
  </conditionalFormatting>
  <conditionalFormatting sqref="O248:O249">
    <cfRule type="expression" dxfId="219" priority="391" stopIfTrue="1">
      <formula>O248=""</formula>
    </cfRule>
    <cfRule type="expression" dxfId="218" priority="392" stopIfTrue="1">
      <formula>O248&lt;=0</formula>
    </cfRule>
    <cfRule type="expression" dxfId="217" priority="393" stopIfTrue="1">
      <formula>O248&lt;1</formula>
    </cfRule>
    <cfRule type="expression" dxfId="216" priority="394">
      <formula>O248&gt;=1</formula>
    </cfRule>
  </conditionalFormatting>
  <conditionalFormatting sqref="O248:O249">
    <cfRule type="expression" dxfId="215" priority="387" stopIfTrue="1">
      <formula>O248=""</formula>
    </cfRule>
    <cfRule type="expression" dxfId="214" priority="388" stopIfTrue="1">
      <formula>O248&lt;=0</formula>
    </cfRule>
    <cfRule type="expression" dxfId="213" priority="389" stopIfTrue="1">
      <formula>O248&lt;1</formula>
    </cfRule>
    <cfRule type="expression" dxfId="212" priority="390">
      <formula>O248&gt;=1</formula>
    </cfRule>
  </conditionalFormatting>
  <conditionalFormatting sqref="N125">
    <cfRule type="expression" dxfId="211" priority="384" stopIfTrue="1">
      <formula>O125=""</formula>
    </cfRule>
    <cfRule type="expression" dxfId="210" priority="385" stopIfTrue="1">
      <formula>AND(O125&lt;&gt;"",N125&lt;1)</formula>
    </cfRule>
    <cfRule type="expression" dxfId="209" priority="386">
      <formula>AND(O125&lt;&gt;"",N125&gt;=1)</formula>
    </cfRule>
  </conditionalFormatting>
  <conditionalFormatting sqref="N126">
    <cfRule type="expression" dxfId="208" priority="381" stopIfTrue="1">
      <formula>O126=""</formula>
    </cfRule>
    <cfRule type="expression" dxfId="207" priority="382" stopIfTrue="1">
      <formula>AND(O126&lt;&gt;"",N126&lt;1)</formula>
    </cfRule>
    <cfRule type="expression" dxfId="206" priority="383">
      <formula>AND(O126&lt;&gt;"",N126&gt;=1)</formula>
    </cfRule>
  </conditionalFormatting>
  <conditionalFormatting sqref="N130">
    <cfRule type="expression" dxfId="205" priority="378" stopIfTrue="1">
      <formula>O130=""</formula>
    </cfRule>
    <cfRule type="expression" dxfId="204" priority="379" stopIfTrue="1">
      <formula>AND(O130&lt;&gt;"",N130&lt;1)</formula>
    </cfRule>
    <cfRule type="expression" dxfId="203" priority="380">
      <formula>AND(O130&lt;&gt;"",N130&gt;=1)</formula>
    </cfRule>
  </conditionalFormatting>
  <conditionalFormatting sqref="N133">
    <cfRule type="expression" dxfId="202" priority="375" stopIfTrue="1">
      <formula>O133=""</formula>
    </cfRule>
    <cfRule type="expression" dxfId="201" priority="376" stopIfTrue="1">
      <formula>AND(O133&lt;&gt;"",N133&lt;1)</formula>
    </cfRule>
    <cfRule type="expression" dxfId="200" priority="377">
      <formula>AND(O133&lt;&gt;"",N133&gt;=1)</formula>
    </cfRule>
  </conditionalFormatting>
  <conditionalFormatting sqref="N136">
    <cfRule type="expression" dxfId="199" priority="372" stopIfTrue="1">
      <formula>O136=""</formula>
    </cfRule>
    <cfRule type="expression" dxfId="198" priority="373" stopIfTrue="1">
      <formula>AND(O136&lt;&gt;"",N136&lt;1)</formula>
    </cfRule>
    <cfRule type="expression" dxfId="197" priority="374">
      <formula>AND(O136&lt;&gt;"",N136&gt;=1)</formula>
    </cfRule>
  </conditionalFormatting>
  <conditionalFormatting sqref="N152">
    <cfRule type="expression" dxfId="196" priority="369" stopIfTrue="1">
      <formula>O152=""</formula>
    </cfRule>
    <cfRule type="expression" dxfId="195" priority="370" stopIfTrue="1">
      <formula>AND(O152&lt;&gt;"",N152&lt;1)</formula>
    </cfRule>
    <cfRule type="expression" dxfId="194" priority="371">
      <formula>AND(O152&lt;&gt;"",N152&gt;=1)</formula>
    </cfRule>
  </conditionalFormatting>
  <conditionalFormatting sqref="N181">
    <cfRule type="expression" dxfId="193" priority="351" stopIfTrue="1">
      <formula>O181=""</formula>
    </cfRule>
    <cfRule type="expression" dxfId="192" priority="352" stopIfTrue="1">
      <formula>AND(O181&lt;&gt;"",N181&lt;1)</formula>
    </cfRule>
    <cfRule type="expression" dxfId="191" priority="353">
      <formula>AND(O181&lt;&gt;"",N181&gt;=1)</formula>
    </cfRule>
  </conditionalFormatting>
  <conditionalFormatting sqref="N174">
    <cfRule type="expression" dxfId="190" priority="363" stopIfTrue="1">
      <formula>O174=""</formula>
    </cfRule>
    <cfRule type="expression" dxfId="189" priority="364" stopIfTrue="1">
      <formula>AND(O174&lt;&gt;"",N174&lt;1)</formula>
    </cfRule>
    <cfRule type="expression" dxfId="188" priority="365">
      <formula>AND(O174&lt;&gt;"",N174&gt;=1)</formula>
    </cfRule>
  </conditionalFormatting>
  <conditionalFormatting sqref="N175">
    <cfRule type="expression" dxfId="187" priority="360" stopIfTrue="1">
      <formula>O175=""</formula>
    </cfRule>
    <cfRule type="expression" dxfId="186" priority="361" stopIfTrue="1">
      <formula>AND(O175&lt;&gt;"",N175&lt;1)</formula>
    </cfRule>
    <cfRule type="expression" dxfId="185" priority="362">
      <formula>AND(O175&lt;&gt;"",N175&gt;=1)</formula>
    </cfRule>
  </conditionalFormatting>
  <conditionalFormatting sqref="N177">
    <cfRule type="expression" dxfId="184" priority="357" stopIfTrue="1">
      <formula>O177=""</formula>
    </cfRule>
    <cfRule type="expression" dxfId="183" priority="358" stopIfTrue="1">
      <formula>AND(O177&lt;&gt;"",N177&lt;1)</formula>
    </cfRule>
    <cfRule type="expression" dxfId="182" priority="359">
      <formula>AND(O177&lt;&gt;"",N177&gt;=1)</formula>
    </cfRule>
  </conditionalFormatting>
  <conditionalFormatting sqref="N178">
    <cfRule type="expression" dxfId="181" priority="354" stopIfTrue="1">
      <formula>O178=""</formula>
    </cfRule>
    <cfRule type="expression" dxfId="180" priority="355" stopIfTrue="1">
      <formula>AND(O178&lt;&gt;"",N178&lt;1)</formula>
    </cfRule>
    <cfRule type="expression" dxfId="179" priority="356">
      <formula>AND(O178&lt;&gt;"",N178&gt;=1)</formula>
    </cfRule>
  </conditionalFormatting>
  <conditionalFormatting sqref="N192">
    <cfRule type="expression" dxfId="178" priority="330" stopIfTrue="1">
      <formula>O192=""</formula>
    </cfRule>
    <cfRule type="expression" dxfId="177" priority="331" stopIfTrue="1">
      <formula>AND(O192&lt;&gt;"",N192&lt;1)</formula>
    </cfRule>
    <cfRule type="expression" dxfId="176" priority="332">
      <formula>AND(O192&lt;&gt;"",N192&gt;=1)</formula>
    </cfRule>
  </conditionalFormatting>
  <conditionalFormatting sqref="N182">
    <cfRule type="expression" dxfId="175" priority="348" stopIfTrue="1">
      <formula>O182=""</formula>
    </cfRule>
    <cfRule type="expression" dxfId="174" priority="349" stopIfTrue="1">
      <formula>AND(O182&lt;&gt;"",N182&lt;1)</formula>
    </cfRule>
    <cfRule type="expression" dxfId="173" priority="350">
      <formula>AND(O182&lt;&gt;"",N182&gt;=1)</formula>
    </cfRule>
  </conditionalFormatting>
  <conditionalFormatting sqref="N184">
    <cfRule type="expression" dxfId="172" priority="345" stopIfTrue="1">
      <formula>O184=""</formula>
    </cfRule>
    <cfRule type="expression" dxfId="171" priority="346" stopIfTrue="1">
      <formula>AND(O184&lt;&gt;"",N184&lt;1)</formula>
    </cfRule>
    <cfRule type="expression" dxfId="170" priority="347">
      <formula>AND(O184&lt;&gt;"",N184&gt;=1)</formula>
    </cfRule>
  </conditionalFormatting>
  <conditionalFormatting sqref="N185">
    <cfRule type="expression" dxfId="169" priority="342" stopIfTrue="1">
      <formula>O185=""</formula>
    </cfRule>
    <cfRule type="expression" dxfId="168" priority="343" stopIfTrue="1">
      <formula>AND(O185&lt;&gt;"",N185&lt;1)</formula>
    </cfRule>
    <cfRule type="expression" dxfId="167" priority="344">
      <formula>AND(O185&lt;&gt;"",N185&gt;=1)</formula>
    </cfRule>
  </conditionalFormatting>
  <conditionalFormatting sqref="N188">
    <cfRule type="expression" dxfId="166" priority="339" stopIfTrue="1">
      <formula>O188=""</formula>
    </cfRule>
    <cfRule type="expression" dxfId="165" priority="340" stopIfTrue="1">
      <formula>AND(O188&lt;&gt;"",N188&lt;1)</formula>
    </cfRule>
    <cfRule type="expression" dxfId="164" priority="341">
      <formula>AND(O188&lt;&gt;"",N188&gt;=1)</formula>
    </cfRule>
  </conditionalFormatting>
  <conditionalFormatting sqref="N189">
    <cfRule type="expression" dxfId="163" priority="336" stopIfTrue="1">
      <formula>O189=""</formula>
    </cfRule>
    <cfRule type="expression" dxfId="162" priority="337" stopIfTrue="1">
      <formula>AND(O189&lt;&gt;"",N189&lt;1)</formula>
    </cfRule>
    <cfRule type="expression" dxfId="161" priority="338">
      <formula>AND(O189&lt;&gt;"",N189&gt;=1)</formula>
    </cfRule>
  </conditionalFormatting>
  <conditionalFormatting sqref="N191">
    <cfRule type="expression" dxfId="160" priority="333" stopIfTrue="1">
      <formula>O191=""</formula>
    </cfRule>
    <cfRule type="expression" dxfId="159" priority="334" stopIfTrue="1">
      <formula>AND(O191&lt;&gt;"",N191&lt;1)</formula>
    </cfRule>
    <cfRule type="expression" dxfId="158" priority="335">
      <formula>AND(O191&lt;&gt;"",N191&gt;=1)</formula>
    </cfRule>
  </conditionalFormatting>
  <conditionalFormatting sqref="N194">
    <cfRule type="expression" dxfId="157" priority="327" stopIfTrue="1">
      <formula>O194=""</formula>
    </cfRule>
    <cfRule type="expression" dxfId="156" priority="328" stopIfTrue="1">
      <formula>AND(O194&lt;&gt;"",N194&lt;1)</formula>
    </cfRule>
    <cfRule type="expression" dxfId="155" priority="329">
      <formula>AND(O194&lt;&gt;"",N194&gt;=1)</formula>
    </cfRule>
  </conditionalFormatting>
  <conditionalFormatting sqref="N195">
    <cfRule type="expression" dxfId="154" priority="324" stopIfTrue="1">
      <formula>O195=""</formula>
    </cfRule>
    <cfRule type="expression" dxfId="153" priority="325" stopIfTrue="1">
      <formula>AND(O195&lt;&gt;"",N195&lt;1)</formula>
    </cfRule>
    <cfRule type="expression" dxfId="152" priority="326">
      <formula>AND(O195&lt;&gt;"",N195&gt;=1)</formula>
    </cfRule>
  </conditionalFormatting>
  <conditionalFormatting sqref="N252">
    <cfRule type="expression" dxfId="151" priority="318" stopIfTrue="1">
      <formula>O252=""</formula>
    </cfRule>
    <cfRule type="expression" dxfId="150" priority="319" stopIfTrue="1">
      <formula>AND(O252&lt;&gt;"",N252&lt;1)</formula>
    </cfRule>
    <cfRule type="expression" dxfId="149" priority="320">
      <formula>AND(O252&lt;&gt;"",N252&gt;=1)</formula>
    </cfRule>
  </conditionalFormatting>
  <conditionalFormatting sqref="N333">
    <cfRule type="expression" dxfId="148" priority="306" stopIfTrue="1">
      <formula>O333=""</formula>
    </cfRule>
    <cfRule type="expression" dxfId="147" priority="307" stopIfTrue="1">
      <formula>AND(O333&lt;&gt;"",N333&lt;1)</formula>
    </cfRule>
    <cfRule type="expression" dxfId="146" priority="308">
      <formula>AND(O333&lt;&gt;"",N333&gt;=1)</formula>
    </cfRule>
  </conditionalFormatting>
  <conditionalFormatting sqref="N335">
    <cfRule type="expression" dxfId="145" priority="303" stopIfTrue="1">
      <formula>O335=""</formula>
    </cfRule>
    <cfRule type="expression" dxfId="144" priority="304" stopIfTrue="1">
      <formula>AND(O335&lt;&gt;"",N335&lt;1)</formula>
    </cfRule>
    <cfRule type="expression" dxfId="143" priority="305">
      <formula>AND(O335&lt;&gt;"",N335&gt;=1)</formula>
    </cfRule>
  </conditionalFormatting>
  <conditionalFormatting sqref="N336">
    <cfRule type="expression" dxfId="142" priority="300" stopIfTrue="1">
      <formula>O336=""</formula>
    </cfRule>
    <cfRule type="expression" dxfId="141" priority="301" stopIfTrue="1">
      <formula>AND(O336&lt;&gt;"",N336&lt;1)</formula>
    </cfRule>
    <cfRule type="expression" dxfId="140" priority="302">
      <formula>AND(O336&lt;&gt;"",N336&gt;=1)</formula>
    </cfRule>
  </conditionalFormatting>
  <conditionalFormatting sqref="N338">
    <cfRule type="expression" dxfId="139" priority="297" stopIfTrue="1">
      <formula>O338=""</formula>
    </cfRule>
    <cfRule type="expression" dxfId="138" priority="298" stopIfTrue="1">
      <formula>AND(O338&lt;&gt;"",N338&lt;1)</formula>
    </cfRule>
    <cfRule type="expression" dxfId="137" priority="299">
      <formula>AND(O338&lt;&gt;"",N338&gt;=1)</formula>
    </cfRule>
  </conditionalFormatting>
  <conditionalFormatting sqref="N339">
    <cfRule type="expression" dxfId="136" priority="294" stopIfTrue="1">
      <formula>O339=""</formula>
    </cfRule>
    <cfRule type="expression" dxfId="135" priority="295" stopIfTrue="1">
      <formula>AND(O339&lt;&gt;"",N339&lt;1)</formula>
    </cfRule>
    <cfRule type="expression" dxfId="134" priority="296">
      <formula>AND(O339&lt;&gt;"",N339&gt;=1)</formula>
    </cfRule>
  </conditionalFormatting>
  <conditionalFormatting sqref="N341">
    <cfRule type="expression" dxfId="133" priority="291" stopIfTrue="1">
      <formula>O341=""</formula>
    </cfRule>
    <cfRule type="expression" dxfId="132" priority="292" stopIfTrue="1">
      <formula>AND(O341&lt;&gt;"",N341&lt;1)</formula>
    </cfRule>
    <cfRule type="expression" dxfId="131" priority="293">
      <formula>AND(O341&lt;&gt;"",N341&gt;=1)</formula>
    </cfRule>
  </conditionalFormatting>
  <conditionalFormatting sqref="N172">
    <cfRule type="expression" dxfId="130" priority="262" stopIfTrue="1">
      <formula>O172=""</formula>
    </cfRule>
    <cfRule type="expression" dxfId="129" priority="263" stopIfTrue="1">
      <formula>AND(O172&lt;&gt;"",N172&lt;1)</formula>
    </cfRule>
    <cfRule type="expression" dxfId="128" priority="264">
      <formula>AND(O172&lt;&gt;"",N172&gt;=1)</formula>
    </cfRule>
  </conditionalFormatting>
  <conditionalFormatting sqref="N253">
    <cfRule type="expression" dxfId="127" priority="256" stopIfTrue="1">
      <formula>O253=""</formula>
    </cfRule>
    <cfRule type="expression" dxfId="126" priority="257" stopIfTrue="1">
      <formula>AND(O253&lt;&gt;"",N253&lt;1)</formula>
    </cfRule>
    <cfRule type="expression" dxfId="125" priority="258">
      <formula>AND(O253&lt;&gt;"",N253&gt;=1)</formula>
    </cfRule>
  </conditionalFormatting>
  <conditionalFormatting sqref="O88 Q88 S88 U88 W88 L88 L95:L96 W95:W96 U95:U96 S95:S96 Q95:Q96 O95:O96">
    <cfRule type="expression" dxfId="124" priority="246" stopIfTrue="1">
      <formula>L88=""</formula>
    </cfRule>
    <cfRule type="expression" dxfId="123" priority="247" stopIfTrue="1">
      <formula>L88&lt;=0</formula>
    </cfRule>
    <cfRule type="expression" dxfId="122" priority="248" stopIfTrue="1">
      <formula>L88&lt;1</formula>
    </cfRule>
    <cfRule type="expression" dxfId="121" priority="249">
      <formula>L88&gt;=1</formula>
    </cfRule>
  </conditionalFormatting>
  <conditionalFormatting sqref="N88 P88 R88 T88 V88 V95:V96 T95:T96 R95:R96 P95:P96 N95:N96">
    <cfRule type="expression" dxfId="120" priority="243" stopIfTrue="1">
      <formula>O88=""</formula>
    </cfRule>
    <cfRule type="expression" dxfId="119" priority="244" stopIfTrue="1">
      <formula>AND(O88&lt;&gt;"",N88&lt;1)</formula>
    </cfRule>
    <cfRule type="expression" dxfId="118" priority="245">
      <formula>AND(O88&lt;&gt;"",N88&gt;=1)</formula>
    </cfRule>
  </conditionalFormatting>
  <conditionalFormatting sqref="L92:L93 W92:W93 U92:U93 S92:S93 Q92:Q93 O92:O93">
    <cfRule type="expression" dxfId="117" priority="239" stopIfTrue="1">
      <formula>L92=""</formula>
    </cfRule>
    <cfRule type="expression" dxfId="116" priority="240" stopIfTrue="1">
      <formula>L92&lt;=0</formula>
    </cfRule>
    <cfRule type="expression" dxfId="115" priority="241" stopIfTrue="1">
      <formula>L92&lt;1</formula>
    </cfRule>
    <cfRule type="expression" dxfId="114" priority="242">
      <formula>L92&gt;=1</formula>
    </cfRule>
  </conditionalFormatting>
  <conditionalFormatting sqref="V92:V93 T92:T93 R92:R93 P92:P93 N92:N93">
    <cfRule type="expression" dxfId="113" priority="236" stopIfTrue="1">
      <formula>O92=""</formula>
    </cfRule>
    <cfRule type="expression" dxfId="112" priority="237" stopIfTrue="1">
      <formula>AND(O92&lt;&gt;"",N92&lt;1)</formula>
    </cfRule>
    <cfRule type="expression" dxfId="111" priority="238">
      <formula>AND(O92&lt;&gt;"",N92&gt;=1)</formula>
    </cfRule>
  </conditionalFormatting>
  <conditionalFormatting sqref="L89:L90 W89:W90 U89:U90 S89:S90 Q89:Q90 O89:O90">
    <cfRule type="expression" dxfId="110" priority="232" stopIfTrue="1">
      <formula>L89=""</formula>
    </cfRule>
    <cfRule type="expression" dxfId="109" priority="233" stopIfTrue="1">
      <formula>L89&lt;=0</formula>
    </cfRule>
    <cfRule type="expression" dxfId="108" priority="234" stopIfTrue="1">
      <formula>L89&lt;1</formula>
    </cfRule>
    <cfRule type="expression" dxfId="107" priority="235">
      <formula>L89&gt;=1</formula>
    </cfRule>
  </conditionalFormatting>
  <conditionalFormatting sqref="V89:V90 T89:T90 R89:R90 P89:P90 N89:N90">
    <cfRule type="expression" dxfId="106" priority="229" stopIfTrue="1">
      <formula>O89=""</formula>
    </cfRule>
    <cfRule type="expression" dxfId="105" priority="230" stopIfTrue="1">
      <formula>AND(O89&lt;&gt;"",N89&lt;1)</formula>
    </cfRule>
    <cfRule type="expression" dxfId="104" priority="231">
      <formula>AND(O89&lt;&gt;"",N89&gt;=1)</formula>
    </cfRule>
  </conditionalFormatting>
  <conditionalFormatting sqref="O91 Q91 S91 U91 W91 L91">
    <cfRule type="expression" dxfId="103" priority="225" stopIfTrue="1">
      <formula>L91=""</formula>
    </cfRule>
    <cfRule type="expression" dxfId="102" priority="226" stopIfTrue="1">
      <formula>L91&lt;=0</formula>
    </cfRule>
    <cfRule type="expression" dxfId="101" priority="227" stopIfTrue="1">
      <formula>L91&lt;1</formula>
    </cfRule>
    <cfRule type="expression" dxfId="100" priority="228">
      <formula>L91&gt;=1</formula>
    </cfRule>
  </conditionalFormatting>
  <conditionalFormatting sqref="N91 P91 R91 T91 V91">
    <cfRule type="expression" dxfId="99" priority="222" stopIfTrue="1">
      <formula>O91=""</formula>
    </cfRule>
    <cfRule type="expression" dxfId="98" priority="223" stopIfTrue="1">
      <formula>AND(O91&lt;&gt;"",N91&lt;1)</formula>
    </cfRule>
    <cfRule type="expression" dxfId="97" priority="224">
      <formula>AND(O91&lt;&gt;"",N91&gt;=1)</formula>
    </cfRule>
  </conditionalFormatting>
  <conditionalFormatting sqref="O94 Q94 S94 U94 W94 L94">
    <cfRule type="expression" dxfId="96" priority="218" stopIfTrue="1">
      <formula>L94=""</formula>
    </cfRule>
    <cfRule type="expression" dxfId="95" priority="219" stopIfTrue="1">
      <formula>L94&lt;=0</formula>
    </cfRule>
    <cfRule type="expression" dxfId="94" priority="220" stopIfTrue="1">
      <formula>L94&lt;1</formula>
    </cfRule>
    <cfRule type="expression" dxfId="93" priority="221">
      <formula>L94&gt;=1</formula>
    </cfRule>
  </conditionalFormatting>
  <conditionalFormatting sqref="N94 P94 R94 T94 V94">
    <cfRule type="expression" dxfId="92" priority="215" stopIfTrue="1">
      <formula>O94=""</formula>
    </cfRule>
    <cfRule type="expression" dxfId="91" priority="216" stopIfTrue="1">
      <formula>AND(O94&lt;&gt;"",N94&lt;1)</formula>
    </cfRule>
    <cfRule type="expression" dxfId="90" priority="217">
      <formula>AND(O94&lt;&gt;"",N94&gt;=1)</formula>
    </cfRule>
  </conditionalFormatting>
  <conditionalFormatting sqref="N199">
    <cfRule type="expression" dxfId="89" priority="148" stopIfTrue="1">
      <formula>O199=""</formula>
    </cfRule>
    <cfRule type="expression" dxfId="88" priority="149" stopIfTrue="1">
      <formula>AND(O199&lt;&gt;"",N199&lt;1)</formula>
    </cfRule>
    <cfRule type="expression" dxfId="87" priority="150">
      <formula>AND(O199&lt;&gt;"",N199&gt;=1)</formula>
    </cfRule>
  </conditionalFormatting>
  <conditionalFormatting sqref="N281">
    <cfRule type="expression" dxfId="86" priority="145" stopIfTrue="1">
      <formula>O281=""</formula>
    </cfRule>
    <cfRule type="expression" dxfId="85" priority="146" stopIfTrue="1">
      <formula>AND(O281&lt;&gt;"",N281&lt;1)</formula>
    </cfRule>
    <cfRule type="expression" dxfId="84" priority="147">
      <formula>AND(O281&lt;&gt;"",N281&gt;=1)</formula>
    </cfRule>
  </conditionalFormatting>
  <conditionalFormatting sqref="N298">
    <cfRule type="expression" dxfId="83" priority="142" stopIfTrue="1">
      <formula>O298=""</formula>
    </cfRule>
    <cfRule type="expression" dxfId="82" priority="143" stopIfTrue="1">
      <formula>AND(O298&lt;&gt;"",N298&lt;1)</formula>
    </cfRule>
    <cfRule type="expression" dxfId="81" priority="144">
      <formula>AND(O298&lt;&gt;"",N298&gt;=1)</formula>
    </cfRule>
  </conditionalFormatting>
  <conditionalFormatting sqref="O100 W100 U100 S100 Q100">
    <cfRule type="expression" dxfId="80" priority="78" stopIfTrue="1">
      <formula>O100=""</formula>
    </cfRule>
    <cfRule type="expression" dxfId="79" priority="79" stopIfTrue="1">
      <formula>O100&lt;=0</formula>
    </cfRule>
    <cfRule type="expression" dxfId="78" priority="80" stopIfTrue="1">
      <formula>O100&lt;1</formula>
    </cfRule>
    <cfRule type="expression" dxfId="77" priority="81">
      <formula>O100&gt;=1</formula>
    </cfRule>
  </conditionalFormatting>
  <conditionalFormatting sqref="O100 W100 U100 S100 Q100">
    <cfRule type="expression" dxfId="76" priority="74" stopIfTrue="1">
      <formula>O100=""</formula>
    </cfRule>
    <cfRule type="expression" dxfId="75" priority="75" stopIfTrue="1">
      <formula>O100&lt;=0</formula>
    </cfRule>
    <cfRule type="expression" dxfId="74" priority="76" stopIfTrue="1">
      <formula>O100&lt;1</formula>
    </cfRule>
    <cfRule type="expression" dxfId="73" priority="77">
      <formula>O100&gt;=1</formula>
    </cfRule>
  </conditionalFormatting>
  <conditionalFormatting sqref="L100">
    <cfRule type="expression" dxfId="72" priority="70" stopIfTrue="1">
      <formula>L100=""</formula>
    </cfRule>
    <cfRule type="expression" dxfId="71" priority="71" stopIfTrue="1">
      <formula>L100&lt;=0</formula>
    </cfRule>
    <cfRule type="expression" dxfId="70" priority="72" stopIfTrue="1">
      <formula>L100&lt;1</formula>
    </cfRule>
    <cfRule type="expression" dxfId="69" priority="73">
      <formula>L100&gt;=1</formula>
    </cfRule>
  </conditionalFormatting>
  <conditionalFormatting sqref="P100">
    <cfRule type="expression" dxfId="68" priority="67" stopIfTrue="1">
      <formula>Q100=""</formula>
    </cfRule>
    <cfRule type="expression" dxfId="67" priority="68" stopIfTrue="1">
      <formula>AND(Q100&lt;&gt;"",P100&lt;1)</formula>
    </cfRule>
    <cfRule type="expression" dxfId="66" priority="69">
      <formula>AND(Q100&lt;&gt;"",P100&gt;=1)</formula>
    </cfRule>
  </conditionalFormatting>
  <conditionalFormatting sqref="R100">
    <cfRule type="expression" dxfId="65" priority="64" stopIfTrue="1">
      <formula>S100=""</formula>
    </cfRule>
    <cfRule type="expression" dxfId="64" priority="65" stopIfTrue="1">
      <formula>AND(S100&lt;&gt;"",R100&lt;1)</formula>
    </cfRule>
    <cfRule type="expression" dxfId="63" priority="66">
      <formula>AND(S100&lt;&gt;"",R100&gt;=1)</formula>
    </cfRule>
  </conditionalFormatting>
  <conditionalFormatting sqref="T100">
    <cfRule type="expression" dxfId="62" priority="61" stopIfTrue="1">
      <formula>U100=""</formula>
    </cfRule>
    <cfRule type="expression" dxfId="61" priority="62" stopIfTrue="1">
      <formula>AND(U100&lt;&gt;"",T100&lt;1)</formula>
    </cfRule>
    <cfRule type="expression" dxfId="60" priority="63">
      <formula>AND(U100&lt;&gt;"",T100&gt;=1)</formula>
    </cfRule>
  </conditionalFormatting>
  <conditionalFormatting sqref="V100">
    <cfRule type="expression" dxfId="59" priority="58" stopIfTrue="1">
      <formula>W100=""</formula>
    </cfRule>
    <cfRule type="expression" dxfId="58" priority="59" stopIfTrue="1">
      <formula>AND(W100&lt;&gt;"",V100&lt;1)</formula>
    </cfRule>
    <cfRule type="expression" dxfId="57" priority="60">
      <formula>AND(W100&lt;&gt;"",V100&gt;=1)</formula>
    </cfRule>
  </conditionalFormatting>
  <conditionalFormatting sqref="N100">
    <cfRule type="expression" dxfId="56" priority="55" stopIfTrue="1">
      <formula>O100=""</formula>
    </cfRule>
    <cfRule type="expression" dxfId="55" priority="56" stopIfTrue="1">
      <formula>AND(O100&lt;&gt;"",N100&lt;1)</formula>
    </cfRule>
    <cfRule type="expression" dxfId="54" priority="57">
      <formula>AND(O100&lt;&gt;"",N100&gt;=1)</formula>
    </cfRule>
  </conditionalFormatting>
  <conditionalFormatting sqref="O101 W101 U101 S101 Q101">
    <cfRule type="expression" dxfId="53" priority="51" stopIfTrue="1">
      <formula>O101=""</formula>
    </cfRule>
    <cfRule type="expression" dxfId="52" priority="52" stopIfTrue="1">
      <formula>O101&lt;=0</formula>
    </cfRule>
    <cfRule type="expression" dxfId="51" priority="53" stopIfTrue="1">
      <formula>O101&lt;1</formula>
    </cfRule>
    <cfRule type="expression" dxfId="50" priority="54">
      <formula>O101&gt;=1</formula>
    </cfRule>
  </conditionalFormatting>
  <conditionalFormatting sqref="O101 W101 U101 S101 Q101">
    <cfRule type="expression" dxfId="49" priority="47" stopIfTrue="1">
      <formula>O101=""</formula>
    </cfRule>
    <cfRule type="expression" dxfId="48" priority="48" stopIfTrue="1">
      <formula>O101&lt;=0</formula>
    </cfRule>
    <cfRule type="expression" dxfId="47" priority="49" stopIfTrue="1">
      <formula>O101&lt;1</formula>
    </cfRule>
    <cfRule type="expression" dxfId="46" priority="50">
      <formula>O101&gt;=1</formula>
    </cfRule>
  </conditionalFormatting>
  <conditionalFormatting sqref="L101">
    <cfRule type="expression" dxfId="45" priority="43" stopIfTrue="1">
      <formula>L101=""</formula>
    </cfRule>
    <cfRule type="expression" dxfId="44" priority="44" stopIfTrue="1">
      <formula>L101&lt;=0</formula>
    </cfRule>
    <cfRule type="expression" dxfId="43" priority="45" stopIfTrue="1">
      <formula>L101&lt;1</formula>
    </cfRule>
    <cfRule type="expression" dxfId="42" priority="46">
      <formula>L101&gt;=1</formula>
    </cfRule>
  </conditionalFormatting>
  <conditionalFormatting sqref="P101">
    <cfRule type="expression" dxfId="41" priority="40" stopIfTrue="1">
      <formula>Q101=""</formula>
    </cfRule>
    <cfRule type="expression" dxfId="40" priority="41" stopIfTrue="1">
      <formula>AND(Q101&lt;&gt;"",P101&lt;1)</formula>
    </cfRule>
    <cfRule type="expression" dxfId="39" priority="42">
      <formula>AND(Q101&lt;&gt;"",P101&gt;=1)</formula>
    </cfRule>
  </conditionalFormatting>
  <conditionalFormatting sqref="R101">
    <cfRule type="expression" dxfId="38" priority="37" stopIfTrue="1">
      <formula>S101=""</formula>
    </cfRule>
    <cfRule type="expression" dxfId="37" priority="38" stopIfTrue="1">
      <formula>AND(S101&lt;&gt;"",R101&lt;1)</formula>
    </cfRule>
    <cfRule type="expression" dxfId="36" priority="39">
      <formula>AND(S101&lt;&gt;"",R101&gt;=1)</formula>
    </cfRule>
  </conditionalFormatting>
  <conditionalFormatting sqref="T101">
    <cfRule type="expression" dxfId="35" priority="34" stopIfTrue="1">
      <formula>U101=""</formula>
    </cfRule>
    <cfRule type="expression" dxfId="34" priority="35" stopIfTrue="1">
      <formula>AND(U101&lt;&gt;"",T101&lt;1)</formula>
    </cfRule>
    <cfRule type="expression" dxfId="33" priority="36">
      <formula>AND(U101&lt;&gt;"",T101&gt;=1)</formula>
    </cfRule>
  </conditionalFormatting>
  <conditionalFormatting sqref="V101">
    <cfRule type="expression" dxfId="32" priority="31" stopIfTrue="1">
      <formula>W101=""</formula>
    </cfRule>
    <cfRule type="expression" dxfId="31" priority="32" stopIfTrue="1">
      <formula>AND(W101&lt;&gt;"",V101&lt;1)</formula>
    </cfRule>
    <cfRule type="expression" dxfId="30" priority="33">
      <formula>AND(W101&lt;&gt;"",V101&gt;=1)</formula>
    </cfRule>
  </conditionalFormatting>
  <conditionalFormatting sqref="N101">
    <cfRule type="expression" dxfId="29" priority="28" stopIfTrue="1">
      <formula>O101=""</formula>
    </cfRule>
    <cfRule type="expression" dxfId="28" priority="29" stopIfTrue="1">
      <formula>AND(O101&lt;&gt;"",N101&lt;1)</formula>
    </cfRule>
    <cfRule type="expression" dxfId="27" priority="30">
      <formula>AND(O101&lt;&gt;"",N101&gt;=1)</formula>
    </cfRule>
  </conditionalFormatting>
  <conditionalFormatting sqref="V340">
    <cfRule type="expression" dxfId="26" priority="4" stopIfTrue="1">
      <formula>W340=""</formula>
    </cfRule>
    <cfRule type="expression" dxfId="25" priority="5" stopIfTrue="1">
      <formula>AND(W340&lt;&gt;"",V340&lt;1)</formula>
    </cfRule>
    <cfRule type="expression" dxfId="24" priority="6">
      <formula>AND(W340&lt;&gt;"",V340&gt;=1)</formula>
    </cfRule>
  </conditionalFormatting>
  <conditionalFormatting sqref="W340 U340 S340 Q340 O340">
    <cfRule type="expression" dxfId="23" priority="24" stopIfTrue="1">
      <formula>O340=""</formula>
    </cfRule>
    <cfRule type="expression" dxfId="22" priority="25" stopIfTrue="1">
      <formula>O340&lt;=0</formula>
    </cfRule>
    <cfRule type="expression" dxfId="21" priority="26" stopIfTrue="1">
      <formula>O340&lt;1</formula>
    </cfRule>
    <cfRule type="expression" dxfId="20" priority="27">
      <formula>O340&gt;=1</formula>
    </cfRule>
  </conditionalFormatting>
  <conditionalFormatting sqref="W340 U340 S340 Q340 O340">
    <cfRule type="expression" dxfId="19" priority="20" stopIfTrue="1">
      <formula>O340=""</formula>
    </cfRule>
    <cfRule type="expression" dxfId="18" priority="21" stopIfTrue="1">
      <formula>O340&lt;=0</formula>
    </cfRule>
    <cfRule type="expression" dxfId="17" priority="22" stopIfTrue="1">
      <formula>O340&lt;1</formula>
    </cfRule>
    <cfRule type="expression" dxfId="16" priority="23">
      <formula>O340&gt;=1</formula>
    </cfRule>
  </conditionalFormatting>
  <conditionalFormatting sqref="L340">
    <cfRule type="expression" dxfId="15" priority="16" stopIfTrue="1">
      <formula>L340=""</formula>
    </cfRule>
    <cfRule type="expression" dxfId="14" priority="17" stopIfTrue="1">
      <formula>L340&lt;=0</formula>
    </cfRule>
    <cfRule type="expression" dxfId="13" priority="18" stopIfTrue="1">
      <formula>L340&lt;1</formula>
    </cfRule>
    <cfRule type="expression" dxfId="12" priority="19">
      <formula>L340&gt;=1</formula>
    </cfRule>
  </conditionalFormatting>
  <conditionalFormatting sqref="P340">
    <cfRule type="expression" dxfId="11" priority="13" stopIfTrue="1">
      <formula>Q340=""</formula>
    </cfRule>
    <cfRule type="expression" dxfId="10" priority="14" stopIfTrue="1">
      <formula>AND(Q340&lt;&gt;"",P340&lt;1)</formula>
    </cfRule>
    <cfRule type="expression" dxfId="9" priority="15">
      <formula>AND(Q340&lt;&gt;"",P340&gt;=1)</formula>
    </cfRule>
  </conditionalFormatting>
  <conditionalFormatting sqref="R340">
    <cfRule type="expression" dxfId="8" priority="10" stopIfTrue="1">
      <formula>S340=""</formula>
    </cfRule>
    <cfRule type="expression" dxfId="7" priority="11" stopIfTrue="1">
      <formula>AND(S340&lt;&gt;"",R340&lt;1)</formula>
    </cfRule>
    <cfRule type="expression" dxfId="6" priority="12">
      <formula>AND(S340&lt;&gt;"",R340&gt;=1)</formula>
    </cfRule>
  </conditionalFormatting>
  <conditionalFormatting sqref="T340">
    <cfRule type="expression" dxfId="5" priority="7" stopIfTrue="1">
      <formula>U340=""</formula>
    </cfRule>
    <cfRule type="expression" dxfId="4" priority="8" stopIfTrue="1">
      <formula>AND(U340&lt;&gt;"",T340&lt;1)</formula>
    </cfRule>
    <cfRule type="expression" dxfId="3" priority="9">
      <formula>AND(U340&lt;&gt;"",T340&gt;=1)</formula>
    </cfRule>
  </conditionalFormatting>
  <conditionalFormatting sqref="N340">
    <cfRule type="expression" dxfId="2" priority="1" stopIfTrue="1">
      <formula>O340=""</formula>
    </cfRule>
    <cfRule type="expression" dxfId="1" priority="2" stopIfTrue="1">
      <formula>AND(O340&lt;&gt;"",N340&lt;1)</formula>
    </cfRule>
    <cfRule type="expression" dxfId="0" priority="3">
      <formula>AND(O340&lt;&gt;"",N340&gt;=1)</formula>
    </cfRule>
  </conditionalFormatting>
  <dataValidations count="9">
    <dataValidation type="list" allowBlank="1" showInputMessage="1" showErrorMessage="1" sqref="P309:P314 P21 V21 V13:V19 T13:T19 P116 V60:V61 V73:V76 T322:T326 P322:P326 P154 T49:T53 P156:P158 V154 P160:P161 T160:T161 V156:V158 V116 V225:V226 V160:V161 T21 V49:V53 T116 T267 V267 T154 T55:T58 P269:P274 T269:T274 T156:T158 V269:V274 V55:V58 P281 T281 V281 P55:P58 P283:P286 T283:T286 V283:V286 T138 P276:P279 P267 P316:P317 V316:V317 T302:T305 T316:T317 P328 V328 T328 P302:P305 P49:P53 P140:P152 V118:V136 P73:P76 P138 V276:V279 P13:P19 P60:P61 T199:T201 V138 P225:P226 P197 P118:P136 V302:V305 P199:P201 T276:T279 V197 T60:T61 T225:T226 T118:T136 P203:P204 V322:V326 T206:T223 T319:T320 T203:T204 V199:V201 V203:V204 T73:T76 P319:P320 T197 V319:V320 V309:V314 V140:V152 T140:T152 V206:V223 V163:V195 P257:P265 T257:T265 V257:V265 P288:P291 T288:T291 V288:V291 T293:T296 V293:V296 P206:P223 P307 T307 V307 T309:T314 V23:V26 T63:T71 V63:V71 P63:P71 T228:T230 T163:T195 P163:P195 P23:P26 T23:T26 P28:P47 V28:V47 T28:T47 V298:V300 V251:V255 P251:P255 T251:T255 T78:T114 P293:P296 T298:T300 P298:P300 P228:P230 V228:V230 P232:P249 V232:V249 T232:T249 P78:P114 V78:V114 P330:P341 T330:T341 V330:V341" xr:uid="{00000000-0002-0000-0100-000000000000}">
      <formula1>"1,2"</formula1>
    </dataValidation>
    <dataValidation type="list" allowBlank="1" showInputMessage="1" showErrorMessage="1" sqref="O21 Q21 W13:W19 U13:U19 S13:S19 O116 Q116 S73:S76 U73:U76 O73:O76 O154 Q154 O156:O158 Q156:Q158 W154 O160:O161 Q160:Q161 W160:W161 S160:S161 W156:W158 U225:U226 U55:U58 S267 W267 Q269:Q274 S269:S274 W269:W274 U269:U274 O257:O265 Q281 S281 W281 U281 O281 Q283:Q286 S283:S286 W283:W286 U283:U286 O288:O291 S276:S279 O276:O279 Q276:Q279 O307 Q316:Q317 U316:U317 W316:W317 S316:S317 Q328 U328 W328 S328 Q302:Q305 O13:O19 O60:O61 Q73:Q76 O225:O226 U276:U279 Q13:Q19 Q60:Q61 Q225:Q226 S60:S61 W225:W226 U60:U61 S225:S226 W21 W60:W61 W116 U160:U161 U267 S21 U21 S116 U116 S154 U154 U156:U158 S156:S158 U138 O267 Q267 S302:S305 W302:W305 U302:U305 O302:O305 W276:W279 O328 W322:W326 U319:U320 W73:W76 S319:S320 Q319:Q320 O140:O152 W319:W320 W309:W314 O316:O317 U140:U152 S140:S152 W140:W152 S163:S195 Q257:Q265 S257:S265 W257:W265 U257:U265 Q288:Q291 S288:S291 W288:W291 U288:U291 O269:O274 S293:S296 W293:W296 U293:U296 O283:O286 Q307 S307 W307 U307 U309:U314 S309:S314 Q309:Q314 O293:O296 U322:U326 S322:S326 Q322:Q326 O309:O314 U206:U223 Q55:Q58 O55:O58 S55:S58 W55:W58 O298:O300 Q140:Q152 O138 Q138 W138 S138 O203:O204 S199:S201 Q197 O197 Q199:Q201 W197 O199:O201 Q203:Q204 W203:W204 S203:S204 W199:W201 U203:U204 S197 U197 U199:U201 Q206:Q223 S206:S223 W206:W223 O206:O223 U49:U53 O49:O53 Q49:Q53 S49:S53 W49:W53 S118:S136 U118:U136 O118:O136 Q118:Q136 W118:W136 O28:O47 W63:W71 Q63:Q71 S63:S71 U63:U71 S228:S230 Q163:Q195 O163:O195 U163:U195 W163:W195 Q23:Q26 O23:O26 S23:S26 W23:W26 U23:U26 Q28:Q47 W28:W47 S28:S47 U28:U47 O63:O71 O319:O320 U251:U255 O251:O255 Q251:Q255 S251:S255 W251:W255 O78:O114 Q293:Q296 Q298:Q300 S298:S300 W298:W300 U298:U300 O228:O230 Q228:Q230 W228:W230 U228:U230 O232:O249 O322:O326 Q232:Q249 W232:W249 U232:U249 S232:S249 U78:U114 Q78:Q114 W78:W114 S78:S114 S330:S341 O330:O341 W330:W341 U330:U341 Q330:Q341" xr:uid="{00000000-0002-0000-0100-000001000000}">
      <formula1>"0%,10%,20%,30%,40%,50%,60%,70%,80%,90%,100%"</formula1>
    </dataValidation>
    <dataValidation type="list" allowBlank="1" showInputMessage="1" showErrorMessage="1" sqref="M215:M216 R342" xr:uid="{00000000-0002-0000-0100-000002000000}">
      <formula1>"1,2,3"</formula1>
    </dataValidation>
    <dataValidation type="list" allowBlank="1" showInputMessage="1" showErrorMessage="1" sqref="N107:N124 N37:N48 N54:N75 N20:N34 N127:N129 N131:N132 N134:N135 N137 N139 N144:N151 N332 N313:N318 N321 N325:N330 N301:N309 N77:N97 N12:N15" xr:uid="{00000000-0002-0000-0100-000003000000}">
      <formula1>"1,2,3,4,5"</formula1>
    </dataValidation>
    <dataValidation type="list" allowBlank="1" showInputMessage="1" showErrorMessage="1" sqref="N35 N319:N320 N76 N334 R12:R341" xr:uid="{00000000-0002-0000-0100-000004000000}">
      <formula1>"1,2,3,4,5,6"</formula1>
    </dataValidation>
    <dataValidation type="list" allowBlank="1" showInputMessage="1" showErrorMessage="1" sqref="N299:N300 N16:N19 N49:N53 N140:N143 N337 N331 N322:N324 N310:N312 N138" xr:uid="{00000000-0002-0000-0100-000005000000}">
      <formula1>"1,2,3,4,5,6,7"</formula1>
    </dataValidation>
    <dataValidation type="list" allowBlank="1" showInputMessage="1" showErrorMessage="1" sqref="N36 N333 N125:N126 N130 N133 N136 N98:N106 N335:N336 N338:N341" xr:uid="{00000000-0002-0000-0100-000006000000}">
      <formula1>"1,2,3,4,5,6,7,8,9"</formula1>
    </dataValidation>
    <dataValidation type="list" allowBlank="1" showInputMessage="1" showErrorMessage="1" errorTitle="Is the WP item a test case?" error="Set to capital Y if the WP item is a test case else leave empty." sqref="B12:B341" xr:uid="{00000000-0002-0000-0100-000007000000}">
      <formula1>"Y"</formula1>
    </dataValidation>
    <dataValidation type="list" allowBlank="1" showInputMessage="1" showErrorMessage="1" sqref="N152:N298" xr:uid="{00000000-0002-0000-0100-000008000000}">
      <formula1>#REF!</formula1>
    </dataValidation>
  </dataValidations>
  <hyperlinks>
    <hyperlink ref="F5" r:id="rId1" xr:uid="{00000000-0004-0000-0100-000000000000}"/>
    <hyperlink ref="F4" r:id="rId2" xr:uid="{00000000-0004-0000-0100-000063000000}"/>
  </hyperlinks>
  <pageMargins left="0.75" right="0.75" top="1" bottom="1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12</vt:i4>
      </vt:variant>
    </vt:vector>
  </HeadingPairs>
  <TitlesOfParts>
    <vt:vector size="14" baseType="lpstr">
      <vt:lpstr>Summary</vt:lpstr>
      <vt:lpstr>RF Tx Rx Range 1</vt:lpstr>
      <vt:lpstr>'RF Tx Rx Range 1'!_Toc515553313</vt:lpstr>
      <vt:lpstr>'RF Tx Rx Range 1'!_Toc532492639</vt:lpstr>
      <vt:lpstr>'RF Tx Rx Range 1'!_Toc532492640</vt:lpstr>
      <vt:lpstr>'RF Tx Rx Range 1'!_Toc532492641</vt:lpstr>
      <vt:lpstr>'RF Tx Rx Range 1'!_Toc532492642</vt:lpstr>
      <vt:lpstr>'RF Tx Rx Range 1'!_Toc532492643</vt:lpstr>
      <vt:lpstr>'RF Tx Rx Range 1'!_Toc535317338</vt:lpstr>
      <vt:lpstr>'RF Tx Rx Range 1'!_Toc535317339</vt:lpstr>
      <vt:lpstr>'RF Tx Rx Range 1'!_Toc535317340</vt:lpstr>
      <vt:lpstr>'RF Tx Rx Range 1'!_Toc535317341</vt:lpstr>
      <vt:lpstr>'RF Tx Rx Range 1'!_Toc535317342</vt:lpstr>
      <vt:lpstr>'RF Tx Rx Range 1'!_Toc535317343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Huawei-Chunying Gu</cp:lastModifiedBy>
  <dcterms:created xsi:type="dcterms:W3CDTF">2017-10-20T09:29:36Z</dcterms:created>
  <dcterms:modified xsi:type="dcterms:W3CDTF">2024-03-01T09:13:24Z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(3)ZcaWGufPX49ASwrN1hvd3o3tx0e4VkLjt4P7z+FrqAEov/lvhBVryF+8vLWkeXDCJjSNYehk
Ry4BDskhVIWLElHtXIvHSe31qbBfy2yIiV2IxAIxodquheSrd02OnzZsBgoaVLrJFn4ZZqWQ
g0HJ1AcLThP1HUcLJXjEJreHdgSvjzHx1pFClDEr7zu6kNUOUiBlVC7gsas1Tqj52AOnpsxt
GCVKtiKiBR6TLYaO2U</vt:lpwstr>
  </property>
  <property fmtid="{D5CDD505-2E9C-101B-9397-08002B2CF9AE}" pid="4" name="_2015_ms_pID_7253431">
    <vt:lpwstr>l2SWp/toBQ/L4XIgSph3F9Be0s+nF0Q2SquIVSNbnCihM85jvJTZ3Z
KPbmPnE3SBjbIjqS3RUGqcP6wUJPpWlBzMlzaxh6dxsi806T8O3G2g0TAhQLAzCmYo7JwSRq
0oX3C/CvQHIhkDz7REVcDDFggvrQyt7g37L2ZSY8FzhsULduXd/J6vc3WG+zSFikrcckVYdj
TvFTwqvB3JujDCXVrQvcBi0QCRInr8COPKkf</vt:lpwstr>
  </property>
  <property fmtid="{D5CDD505-2E9C-101B-9397-08002B2CF9AE}" pid="5" name="_2015_ms_pID_7253432">
    <vt:lpwstr>gg==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1709280741</vt:lpwstr>
  </property>
</Properties>
</file>